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god">#REF!</definedName>
    <definedName name="INN">#REF!</definedName>
    <definedName name="KPP">#REF!</definedName>
    <definedName name="ORG">#REF!</definedName>
    <definedName name="ORG_DOP">[1]Титульный!$E$35</definedName>
    <definedName name="PRD">[2]Титульный!$AC$34</definedName>
    <definedName name="пааа">[1]Титульный!$E$14</definedName>
    <definedName name="тариф">[1]Титульный!$E$14</definedName>
  </definedNames>
  <calcPr calcId="145621"/>
</workbook>
</file>

<file path=xl/calcChain.xml><?xml version="1.0" encoding="utf-8"?>
<calcChain xmlns="http://schemas.openxmlformats.org/spreadsheetml/2006/main">
  <c r="B89" i="2" l="1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AJ115" i="2"/>
  <c r="AI115" i="2"/>
  <c r="AJ114" i="2"/>
  <c r="AI114" i="2"/>
  <c r="AJ113" i="2"/>
  <c r="AI113" i="2"/>
  <c r="AJ112" i="2"/>
  <c r="AI112" i="2"/>
  <c r="AJ111" i="2"/>
  <c r="AI111" i="2"/>
  <c r="AJ110" i="2"/>
  <c r="AI110" i="2"/>
  <c r="AJ109" i="2"/>
  <c r="AI109" i="2"/>
  <c r="AJ108" i="2"/>
  <c r="AI108" i="2"/>
  <c r="AJ107" i="2"/>
  <c r="AI107" i="2"/>
  <c r="AJ106" i="2"/>
  <c r="AI106" i="2"/>
  <c r="AJ105" i="2"/>
  <c r="AI105" i="2"/>
  <c r="AJ104" i="2"/>
  <c r="AI104" i="2"/>
  <c r="AJ103" i="2"/>
  <c r="AI103" i="2"/>
  <c r="AJ102" i="2"/>
  <c r="AI102" i="2"/>
  <c r="AJ101" i="2"/>
  <c r="AI101" i="2"/>
  <c r="AJ100" i="2"/>
  <c r="AI100" i="2"/>
  <c r="AJ99" i="2"/>
  <c r="AI99" i="2"/>
  <c r="AJ98" i="2"/>
  <c r="AI98" i="2"/>
  <c r="AJ97" i="2"/>
  <c r="AI97" i="2"/>
  <c r="AJ96" i="2"/>
  <c r="AI96" i="2"/>
  <c r="AJ95" i="2"/>
  <c r="AI95" i="2"/>
  <c r="AJ94" i="2"/>
  <c r="AI94" i="2"/>
  <c r="AJ93" i="2"/>
  <c r="AI93" i="2"/>
  <c r="AJ92" i="2"/>
  <c r="AI92" i="2"/>
  <c r="AJ91" i="2"/>
  <c r="AI91" i="2"/>
  <c r="AJ90" i="2"/>
  <c r="AI90" i="2"/>
  <c r="AJ89" i="2"/>
  <c r="AI89" i="2"/>
  <c r="AF77" i="2"/>
  <c r="AG77" i="2" s="1"/>
  <c r="AE75" i="2"/>
  <c r="AG74" i="2"/>
  <c r="AF74" i="2"/>
  <c r="AE74" i="2"/>
  <c r="AG72" i="2"/>
  <c r="AF72" i="2"/>
  <c r="AE72" i="2"/>
  <c r="AG71" i="2"/>
  <c r="AF71" i="2"/>
  <c r="AE71" i="2"/>
  <c r="AG69" i="2"/>
  <c r="AF69" i="2"/>
  <c r="AE69" i="2"/>
  <c r="AG68" i="2"/>
  <c r="AF68" i="2"/>
  <c r="AE68" i="2"/>
  <c r="AG67" i="2"/>
  <c r="AF67" i="2"/>
  <c r="AE67" i="2"/>
  <c r="AG66" i="2"/>
  <c r="AF66" i="2"/>
  <c r="AE66" i="2"/>
  <c r="AG65" i="2"/>
  <c r="AF65" i="2"/>
  <c r="AE65" i="2"/>
  <c r="AG64" i="2"/>
  <c r="AF64" i="2"/>
  <c r="AE64" i="2"/>
  <c r="AG62" i="2"/>
  <c r="AF62" i="2"/>
  <c r="AE62" i="2"/>
  <c r="AG61" i="2"/>
  <c r="AF61" i="2"/>
  <c r="AE61" i="2"/>
  <c r="AG59" i="2"/>
  <c r="AF59" i="2"/>
  <c r="AE59" i="2"/>
  <c r="AF58" i="2"/>
  <c r="AG58" i="2" s="1"/>
  <c r="AG57" i="2"/>
  <c r="AF57" i="2"/>
  <c r="AE57" i="2"/>
  <c r="AG56" i="2"/>
  <c r="AF56" i="2"/>
  <c r="AE56" i="2"/>
  <c r="AG52" i="2"/>
  <c r="AF52" i="2"/>
  <c r="AE52" i="2"/>
  <c r="AE50" i="2"/>
  <c r="AG49" i="2"/>
  <c r="AG54" i="2" s="1"/>
  <c r="AF49" i="2"/>
  <c r="AF54" i="2" s="1"/>
  <c r="AE49" i="2"/>
  <c r="AE54" i="2" s="1"/>
  <c r="AD40" i="2"/>
  <c r="AD39" i="2"/>
  <c r="AD38" i="2"/>
  <c r="AD37" i="2"/>
  <c r="AD36" i="2"/>
  <c r="AD35" i="2"/>
  <c r="AD34" i="2"/>
  <c r="AD33" i="2"/>
  <c r="AD31" i="2"/>
  <c r="AB26" i="2"/>
  <c r="AB23" i="2"/>
</calcChain>
</file>

<file path=xl/sharedStrings.xml><?xml version="1.0" encoding="utf-8"?>
<sst xmlns="http://schemas.openxmlformats.org/spreadsheetml/2006/main" count="590" uniqueCount="191">
  <si>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</si>
  <si>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</si>
  <si>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</si>
  <si>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</si>
  <si>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</si>
  <si>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</si>
  <si>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</si>
  <si>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</si>
  <si>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Ф.И.О. руководителя</t>
  </si>
  <si>
    <t>Адрес электронной почты</t>
  </si>
  <si>
    <t>Контактный телефон</t>
  </si>
  <si>
    <t>Факс</t>
  </si>
  <si>
    <t>II. Основные показатели деятельности организации</t>
  </si>
  <si>
    <t>Наименование показателей</t>
  </si>
  <si>
    <t>Единица измерения</t>
  </si>
  <si>
    <t>Фактические показатели за год, предшествующий базовому периоду</t>
  </si>
  <si>
    <t>Основные показатели деятельности организаций, относящихся к субъектам естественных монополий, а также коммерческого оператора оптового рынка электрической энергии (мощности)</t>
  </si>
  <si>
    <t>Показатели эффективности деятельности организации</t>
  </si>
  <si>
    <t>1.1</t>
  </si>
  <si>
    <t>Выручка</t>
  </si>
  <si>
    <t>тыс.руб.</t>
  </si>
  <si>
    <t>1.2</t>
  </si>
  <si>
    <t>Прибыль (убыток) от продаж</t>
  </si>
  <si>
    <t>1.3</t>
  </si>
  <si>
    <t>EBITDA (прибыль до процентов, налогов и амортизации)</t>
  </si>
  <si>
    <t>1.4</t>
  </si>
  <si>
    <t>Чистая прибыль (убыток)</t>
  </si>
  <si>
    <t>2</t>
  </si>
  <si>
    <t>Показатели рентабельности организации</t>
  </si>
  <si>
    <t>2.1</t>
  </si>
  <si>
    <t>Рентабельность продаж (величина прибыли от продаж в каждом рубле выручки). Нормальное значение для отрасли электроэнергетики от 9 процентов и более</t>
  </si>
  <si>
    <t>%</t>
  </si>
  <si>
    <t>3</t>
  </si>
  <si>
    <t>Показатели регулируемых видов деятельности организации</t>
  </si>
  <si>
    <t>3.1</t>
  </si>
  <si>
    <t>Заявленная мощность &lt;***&gt;</t>
  </si>
  <si>
    <t>МВт</t>
  </si>
  <si>
    <t>3.2</t>
  </si>
  <si>
    <t>Объем полезного отпуска электроэнергии - Всего &lt;***&gt;</t>
  </si>
  <si>
    <t>тыс.кВт*ч</t>
  </si>
  <si>
    <t>3.3</t>
  </si>
  <si>
    <t>Объем полезного отпуска электроэнергии населению и приравненным к нему категориям потребителей &lt;***&gt;</t>
  </si>
  <si>
    <t>тыс. кВт·ч</t>
  </si>
  <si>
    <t>3.4</t>
  </si>
  <si>
    <t>Уровень потерь электрической энергии &lt;***&gt;</t>
  </si>
  <si>
    <t>3.5</t>
  </si>
  <si>
    <t>Реквизиты программы энергоэффективности (кем утверждена, дата утверждения, номер приказа) &lt;***&gt;</t>
  </si>
  <si>
    <t>4</t>
  </si>
  <si>
    <t>Необходимая валовая выручка по регулируемым видам деятельности организации - Всего</t>
  </si>
  <si>
    <t>4.1</t>
  </si>
  <si>
    <t>в том числе:</t>
  </si>
  <si>
    <t>4.1.1</t>
  </si>
  <si>
    <t>оплата труда</t>
  </si>
  <si>
    <t>4.1.2</t>
  </si>
  <si>
    <t>ремонт основных фондов</t>
  </si>
  <si>
    <t>4.1.3</t>
  </si>
  <si>
    <t>материальные затраты</t>
  </si>
  <si>
    <t>4.2</t>
  </si>
  <si>
    <t>Расходы, за исключением указанных в позиции 4.1 &lt;**&gt;, &lt;****&gt;;неподконтрольные расходы &lt;***&gt; - Всего &lt;***&gt;</t>
  </si>
  <si>
    <t>4.3</t>
  </si>
  <si>
    <t>Выпадающие, излишние доходы (расходы) прошлых лет</t>
  </si>
  <si>
    <t>4.4</t>
  </si>
  <si>
    <t>Инвестиции, осуществляемые за счет тарифных источников</t>
  </si>
  <si>
    <t>4.4.1</t>
  </si>
  <si>
    <t>Реквизиты инвестиционной программы (кем утверждена, дата утверждения, номер приказа)</t>
  </si>
  <si>
    <t>4.5</t>
  </si>
  <si>
    <t>Объем условных единиц &lt;***&gt;</t>
  </si>
  <si>
    <t>у.е.</t>
  </si>
  <si>
    <t>4.6</t>
  </si>
  <si>
    <t>Операционные (подконтрольные) расходы на условную единицу &lt;***&gt;</t>
  </si>
  <si>
    <t>тыс.руб./у.е.</t>
  </si>
  <si>
    <t>5</t>
  </si>
  <si>
    <t>Показатели численности персонала и фонда оплаты труда по регулируемым видам деятельности</t>
  </si>
  <si>
    <t>5.1</t>
  </si>
  <si>
    <t>Среднесписочная численность персонала</t>
  </si>
  <si>
    <t>человек</t>
  </si>
  <si>
    <t>5.2</t>
  </si>
  <si>
    <t>Среднемесячная заработная плата на одного работника</t>
  </si>
  <si>
    <t>тыс.руб. на человека</t>
  </si>
  <si>
    <t>5.3</t>
  </si>
  <si>
    <t>Реквизиты отраслевого тарифного соглашения (дата утверждения, срок действия)</t>
  </si>
  <si>
    <t>6</t>
  </si>
  <si>
    <t>Уставный капитал (складочный капитал, уставный фонд, вклады товарищей)</t>
  </si>
  <si>
    <t>7</t>
  </si>
  <si>
    <t>Анализ финансовой устойчивости по величине излишка (недостатка) собственных оборотных средств</t>
  </si>
  <si>
    <t>III. Цены (тарифы) по регулируемым видам деятельности организации</t>
  </si>
  <si>
    <t>Единица изменения</t>
  </si>
  <si>
    <t>Показатели, утвержденные на базовый период *</t>
  </si>
  <si>
    <t>Предложения на расчетный период регулирования</t>
  </si>
  <si>
    <t>первое полугодие</t>
  </si>
  <si>
    <t>второе полугодие</t>
  </si>
  <si>
    <t>услуги по передаче электрической энергии</t>
  </si>
  <si>
    <t>двухставочный тариф</t>
  </si>
  <si>
    <t>ставка на содержание сетей</t>
  </si>
  <si>
    <t>руб./МВт в месяц</t>
  </si>
  <si>
    <t>ставка на оплату технологического расхода (потерь)</t>
  </si>
  <si>
    <t>руб./МВт·ч</t>
  </si>
  <si>
    <t>одноставочный тариф</t>
  </si>
  <si>
    <t>&lt;*&gt; Базовый период - год, предшествующий расчетному периоду регулирования (указаны показатели, опубликованные в установленном порядке).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</si>
  <si>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</si>
  <si>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</si>
  <si>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</si>
  <si>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markAxe_1</t>
  </si>
  <si>
    <t>ITEM</t>
  </si>
  <si>
    <t>COMMENT</t>
  </si>
  <si>
    <t>UNIT</t>
  </si>
  <si>
    <t>ТИП.ПОК</t>
  </si>
  <si>
    <t>ПФ</t>
  </si>
  <si>
    <t>markAxe_2</t>
  </si>
  <si>
    <t>ПРД</t>
  </si>
  <si>
    <t>markAxe_3</t>
  </si>
  <si>
    <t>ф</t>
  </si>
  <si>
    <t>у</t>
  </si>
  <si>
    <t>п</t>
  </si>
  <si>
    <t>1 пг</t>
  </si>
  <si>
    <t>2 пг</t>
  </si>
  <si>
    <t>ПРЕДЛОЖЕНИЕ</t>
  </si>
  <si>
    <t>о размере цен (тарифов), долгосрочных параметров регулирования</t>
  </si>
  <si>
    <t xml:space="preserve"> (расчетный период регулирования)</t>
  </si>
  <si>
    <t>L.FULLNAME</t>
  </si>
  <si>
    <t>СТР</t>
  </si>
  <si>
    <t>Не определено</t>
  </si>
  <si>
    <t>L.NAME</t>
  </si>
  <si>
    <t>L.LOCATION</t>
  </si>
  <si>
    <t>L.ADDRESS</t>
  </si>
  <si>
    <t>L.INN</t>
  </si>
  <si>
    <t>L.KPP</t>
  </si>
  <si>
    <t>L.FIO</t>
  </si>
  <si>
    <t>L.EMAIL</t>
  </si>
  <si>
    <t>L.PHONE</t>
  </si>
  <si>
    <t>Показатели, утвержденные_x000D_
на базовый_x000D_
период *</t>
  </si>
  <si>
    <t>Предложения_x000D_
на расчетный период регулирования</t>
  </si>
  <si>
    <t>L.REVENUE</t>
  </si>
  <si>
    <t>ЧСЛ</t>
  </si>
  <si>
    <t>L.PROFIT</t>
  </si>
  <si>
    <t>L.EBITDA</t>
  </si>
  <si>
    <t>L.NETPROFIT</t>
  </si>
  <si>
    <t>L.PROFITABILITY</t>
  </si>
  <si>
    <t>L.POWER</t>
  </si>
  <si>
    <t>Заявленная мощность</t>
  </si>
  <si>
    <t>L.EESUPLY</t>
  </si>
  <si>
    <t>Объем полезного отпуска электроэнергии</t>
  </si>
  <si>
    <t>L.EESUPLY.PEOPLE</t>
  </si>
  <si>
    <t>Объем полезного отпуска электроэнергии населению и приравненным к нему категориям потребителей</t>
  </si>
  <si>
    <t>L.LOSS</t>
  </si>
  <si>
    <t>Уровень потерь электрической энергии</t>
  </si>
  <si>
    <t>L.PROGRAM.EFFICIENCY</t>
  </si>
  <si>
    <t>Реквизиты программы энергоэффективности (кем утверждена, дата утверждения, номер приказа)</t>
  </si>
  <si>
    <t>L.NVV</t>
  </si>
  <si>
    <t>Необходимая валовая выручка по регулируемым видам деятельности организации</t>
  </si>
  <si>
    <t>L.CONTROLEXPENSES</t>
  </si>
  <si>
    <t>Расходы, связанные с производством и реализацией товаров, работ и услуг;операционные (подконтрольные) расходы</t>
  </si>
  <si>
    <t>Расходы, связанные с производством и реализацией товаров, работ и услуг &lt;**&gt;, &lt;****&gt;;_x000D_
операционные (подконтрольные) расходы &lt;***&gt; - Всего</t>
  </si>
  <si>
    <t>L.FOT</t>
  </si>
  <si>
    <t>L.REPAIR</t>
  </si>
  <si>
    <t>L.MATERIALS</t>
  </si>
  <si>
    <t>L.UNCONTROLEXPENSES</t>
  </si>
  <si>
    <t>неподконтрольные расходы</t>
  </si>
  <si>
    <t>L.RECENTEXCESS</t>
  </si>
  <si>
    <t>L.TARIFINVEST</t>
  </si>
  <si>
    <t>L.PROGRAM.INVEST</t>
  </si>
  <si>
    <t>L.UE</t>
  </si>
  <si>
    <t>Объем условных единиц</t>
  </si>
  <si>
    <t>L.CONTROLEXPENSES.UEUNIT</t>
  </si>
  <si>
    <t>Операционные (подконтрольные) расходы на условную единицу</t>
  </si>
  <si>
    <t>L.EMPLOYEE.AVERAGE</t>
  </si>
  <si>
    <t>L.AVERAGESALARY</t>
  </si>
  <si>
    <t>L.TARIFFAGREEMENT</t>
  </si>
  <si>
    <t>L.CAPITAL</t>
  </si>
  <si>
    <t>L.FINSTAB</t>
  </si>
  <si>
    <t>L.TARIF.SERVICE</t>
  </si>
  <si>
    <t>L.TARIF.LOSS</t>
  </si>
  <si>
    <t>L.TARIF.SINGLERATE</t>
  </si>
  <si>
    <t>Новгородский филиал ПАО "Россети Северо-Запад"</t>
  </si>
  <si>
    <t>ставка на содержание сетей Новгородский филиал ПАО "Россети Северо-Запад"</t>
  </si>
  <si>
    <t>ставка на оплату технологического расхода (потерь) Новгородский филиал ПАО "Россети Северо-Запад"</t>
  </si>
  <si>
    <t>одноставочный тариф Новгородский филиал ПАО "Россети Северо-Запад"</t>
  </si>
  <si>
    <t>АО "Новгородоблэлектро"</t>
  </si>
  <si>
    <t>ставка на содержание сетей АО "Новгородоблэлектро"</t>
  </si>
  <si>
    <t>ставка на оплату технологического расхода (потерь) АО "Новгородоблэлектро"</t>
  </si>
  <si>
    <t>одноставочный тариф АО "Новгородоблэлектро"</t>
  </si>
  <si>
    <t>Дифференцированные ставки (если не заполняется, то можно скрыть)</t>
  </si>
  <si>
    <t>ВН</t>
  </si>
  <si>
    <t>ставка на содержание сетей на диапазоне напряжения ВН</t>
  </si>
  <si>
    <t>СН1</t>
  </si>
  <si>
    <t>ставка на содержание сетей на диапазоне напряжения СН1</t>
  </si>
  <si>
    <t>СН2</t>
  </si>
  <si>
    <t>ставка на содержание сетей на диапазоне напряжения СН2</t>
  </si>
  <si>
    <t>НН</t>
  </si>
  <si>
    <t>ставка на содержание сетей на диапазоне напряжения НН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</si>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</sst>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9"/>
      <color rgb="FF000000"/>
      <name val="Tahoma"/>
    </font>
    <font>
      <sz val="11"/>
      <color rgb="FF000000"/>
      <name val="Calibri"/>
    </font>
    <font>
      <sz val="9"/>
      <color theme="1"/>
      <name val="Tahoma"/>
    </font>
    <font>
      <sz val="9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0"/>
      </patternFill>
    </fill>
    <fill>
      <patternFill patternType="solid">
        <fgColor rgb="FFD7EAD3"/>
      </patternFill>
    </fill>
    <fill>
      <patternFill patternType="solid">
        <fgColor rgb="FFD2D2D2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rgb="FF00000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theme="0" tint="-0.249977111117893"/>
      </top>
      <bottom style="thin">
        <color rgb="FFBCBCBC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</borders>
  <cellStyleXfs count="67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" fontId="4" fillId="2" borderId="0" applyBorder="0">
      <alignment horizontal="righ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Fill="0" applyBorder="0">
      <alignment vertical="center" wrapText="1"/>
    </xf>
    <xf numFmtId="0" fontId="7" fillId="0" borderId="0" applyFill="0" applyBorder="0">
      <alignment vertical="top"/>
    </xf>
    <xf numFmtId="0" fontId="7" fillId="0" borderId="0" applyFill="0" applyBorder="0">
      <alignment vertical="top" wrapText="1"/>
    </xf>
    <xf numFmtId="0" fontId="7" fillId="0" borderId="0" applyFill="0" applyBorder="0">
      <alignment horizontal="center" vertical="center" wrapText="1"/>
    </xf>
    <xf numFmtId="0" fontId="8" fillId="0" borderId="0" applyFill="0" applyBorder="0">
      <alignment horizontal="center" vertical="center" wrapText="1"/>
    </xf>
    <xf numFmtId="0" fontId="8" fillId="0" borderId="8" applyFill="0">
      <alignment horizontal="center" vertical="center" wrapText="1"/>
    </xf>
    <xf numFmtId="0" fontId="8" fillId="0" borderId="0" applyFill="0" applyBorder="0">
      <alignment horizontal="center" wrapText="1"/>
    </xf>
    <xf numFmtId="0" fontId="8" fillId="0" borderId="1" applyFill="0">
      <alignment horizontal="left" vertical="center" wrapText="1"/>
    </xf>
    <xf numFmtId="0" fontId="9" fillId="0" borderId="2" applyFill="0">
      <alignment horizontal="left" vertical="center" wrapText="1"/>
    </xf>
    <xf numFmtId="0" fontId="9" fillId="3" borderId="9">
      <alignment horizontal="left" vertical="center" wrapText="1"/>
      <protection locked="0"/>
    </xf>
    <xf numFmtId="0" fontId="9" fillId="3" borderId="10">
      <alignment horizontal="left" vertical="center" wrapText="1"/>
      <protection locked="0"/>
    </xf>
    <xf numFmtId="0" fontId="9" fillId="3" borderId="11">
      <alignment horizontal="left" vertical="center" wrapText="1"/>
      <protection locked="0"/>
    </xf>
    <xf numFmtId="0" fontId="9" fillId="3" borderId="12">
      <alignment horizontal="left" vertical="center" wrapText="1"/>
      <protection locked="0"/>
    </xf>
    <xf numFmtId="0" fontId="9" fillId="3" borderId="7">
      <alignment horizontal="left" vertical="center" wrapText="1"/>
      <protection locked="0"/>
    </xf>
    <xf numFmtId="0" fontId="9" fillId="3" borderId="13">
      <alignment horizontal="left" vertical="center" wrapText="1"/>
      <protection locked="0"/>
    </xf>
    <xf numFmtId="0" fontId="9" fillId="4" borderId="2">
      <alignment horizontal="left" vertical="center" wrapText="1"/>
    </xf>
    <xf numFmtId="0" fontId="9" fillId="3" borderId="3">
      <alignment horizontal="left" vertical="center" wrapText="1"/>
      <protection locked="0"/>
    </xf>
    <xf numFmtId="0" fontId="9" fillId="3" borderId="1">
      <alignment horizontal="left" vertical="center" wrapText="1"/>
      <protection locked="0"/>
    </xf>
    <xf numFmtId="0" fontId="9" fillId="3" borderId="4">
      <alignment horizontal="left" vertical="center" wrapText="1"/>
      <protection locked="0"/>
    </xf>
    <xf numFmtId="0" fontId="9" fillId="4" borderId="3">
      <alignment horizontal="left" vertical="center" wrapText="1"/>
    </xf>
    <xf numFmtId="0" fontId="9" fillId="4" borderId="1">
      <alignment horizontal="left" vertical="center" wrapText="1"/>
    </xf>
    <xf numFmtId="0" fontId="9" fillId="4" borderId="4">
      <alignment horizontal="left" vertical="center" wrapText="1"/>
    </xf>
    <xf numFmtId="49" fontId="9" fillId="0" borderId="2" applyFill="0">
      <alignment horizontal="left" vertical="center" wrapText="1"/>
    </xf>
    <xf numFmtId="4" fontId="9" fillId="4" borderId="2">
      <alignment horizontal="left" vertical="center" wrapText="1"/>
    </xf>
    <xf numFmtId="0" fontId="9" fillId="0" borderId="2" applyFill="0">
      <alignment horizontal="center" vertical="center" wrapText="1"/>
    </xf>
    <xf numFmtId="0" fontId="9" fillId="5" borderId="5">
      <alignment horizontal="left" vertical="center" wrapText="1"/>
    </xf>
    <xf numFmtId="0" fontId="9" fillId="5" borderId="3">
      <alignment horizontal="center" vertical="center" wrapText="1"/>
    </xf>
    <xf numFmtId="0" fontId="9" fillId="5" borderId="1">
      <alignment vertical="center" wrapText="1"/>
    </xf>
    <xf numFmtId="0" fontId="9" fillId="5" borderId="4">
      <alignment vertical="center" wrapText="1"/>
    </xf>
    <xf numFmtId="0" fontId="9" fillId="0" borderId="6" applyFill="0">
      <alignment horizontal="center" vertical="center" wrapText="1"/>
    </xf>
    <xf numFmtId="0" fontId="9" fillId="0" borderId="6" applyFill="0">
      <alignment horizontal="left" vertical="center" wrapText="1"/>
    </xf>
    <xf numFmtId="4" fontId="9" fillId="3" borderId="6">
      <alignment horizontal="right" vertical="center" wrapText="1"/>
      <protection locked="0"/>
    </xf>
    <xf numFmtId="0" fontId="9" fillId="5" borderId="1">
      <alignment horizontal="center" vertical="center" wrapText="1"/>
    </xf>
    <xf numFmtId="10" fontId="9" fillId="3" borderId="2">
      <alignment horizontal="right" vertical="center" wrapText="1"/>
      <protection locked="0"/>
    </xf>
    <xf numFmtId="4" fontId="9" fillId="3" borderId="2">
      <alignment horizontal="right" vertical="center" wrapText="1"/>
      <protection locked="0"/>
    </xf>
    <xf numFmtId="49" fontId="9" fillId="3" borderId="2">
      <alignment horizontal="right" vertical="center" wrapText="1"/>
      <protection locked="0"/>
    </xf>
    <xf numFmtId="0" fontId="8" fillId="0" borderId="2" applyFill="0">
      <alignment vertical="center" wrapText="1"/>
    </xf>
    <xf numFmtId="4" fontId="9" fillId="4" borderId="2">
      <alignment horizontal="right" vertical="center" wrapText="1"/>
    </xf>
    <xf numFmtId="49" fontId="9" fillId="0" borderId="2" applyFill="0">
      <alignment horizontal="center" vertical="center" wrapText="1"/>
    </xf>
    <xf numFmtId="0" fontId="9" fillId="5" borderId="1">
      <alignment horizontal="left" vertical="center" wrapText="1"/>
    </xf>
    <xf numFmtId="0" fontId="8" fillId="0" borderId="2" applyFill="0">
      <alignment horizontal="center" vertical="center" wrapText="1"/>
    </xf>
    <xf numFmtId="0" fontId="9" fillId="5" borderId="3">
      <alignment horizontal="left" vertical="center" wrapText="1"/>
    </xf>
    <xf numFmtId="0" fontId="8" fillId="0" borderId="0" applyFill="0" applyBorder="0">
      <alignment vertical="center" wrapText="1"/>
    </xf>
    <xf numFmtId="4" fontId="9" fillId="3" borderId="2">
      <alignment horizontal="right" vertical="center" wrapText="1"/>
    </xf>
    <xf numFmtId="49" fontId="9" fillId="0" borderId="14" applyFill="0">
      <alignment horizontal="center" vertical="center" wrapText="1"/>
    </xf>
    <xf numFmtId="0" fontId="9" fillId="0" borderId="14" applyFill="0">
      <alignment horizontal="left" vertical="center" wrapText="1"/>
    </xf>
    <xf numFmtId="0" fontId="9" fillId="0" borderId="14" applyFill="0">
      <alignment horizontal="center" vertical="center" wrapText="1"/>
    </xf>
    <xf numFmtId="4" fontId="9" fillId="3" borderId="14">
      <alignment horizontal="right" vertical="center" wrapText="1"/>
    </xf>
    <xf numFmtId="0" fontId="9" fillId="5" borderId="4">
      <alignment horizontal="center" vertical="center" wrapText="1"/>
    </xf>
    <xf numFmtId="4" fontId="9" fillId="3" borderId="4">
      <alignment horizontal="right" vertical="center" wrapText="1"/>
    </xf>
    <xf numFmtId="0" fontId="9" fillId="0" borderId="0" applyFill="0" applyBorder="0">
      <alignment vertical="center" wrapText="1"/>
    </xf>
    <xf numFmtId="4" fontId="9" fillId="3" borderId="14">
      <alignment horizontal="right" vertical="center" wrapText="1"/>
      <protection locked="0"/>
    </xf>
    <xf numFmtId="0" fontId="9" fillId="5" borderId="15">
      <alignment vertical="center"/>
    </xf>
    <xf numFmtId="0" fontId="9" fillId="5" borderId="15">
      <alignment vertical="center" wrapText="1"/>
    </xf>
    <xf numFmtId="0" fontId="9" fillId="5" borderId="16">
      <alignment vertical="center" wrapText="1"/>
    </xf>
    <xf numFmtId="0" fontId="9" fillId="0" borderId="17" applyFill="0">
      <alignment vertical="center" wrapText="1"/>
    </xf>
    <xf numFmtId="0" fontId="9" fillId="0" borderId="18" applyFill="0">
      <alignment vertical="center" wrapText="1"/>
    </xf>
    <xf numFmtId="0" fontId="9" fillId="0" borderId="19" applyFill="0">
      <alignment vertical="center" wrapText="1"/>
    </xf>
    <xf numFmtId="0" fontId="9" fillId="6" borderId="1">
      <alignment vertical="center" wrapText="1"/>
    </xf>
    <xf numFmtId="0" fontId="8" fillId="0" borderId="0" applyFill="0" applyBorder="0">
      <alignment horizontal="left" vertical="center" wrapText="1"/>
    </xf>
  </cellStyleXfs>
  <cellXfs count="68">
    <xf numFmtId="0" fontId="0" fillId="0" borderId="0" xfId="0"/>
    <xf numFmtId="0" fontId="2" fillId="0" borderId="0" xfId="1" applyFont="1"/>
    <xf numFmtId="0" fontId="4" fillId="0" borderId="0" xfId="1" applyFont="1"/>
    <xf numFmtId="0" fontId="0" fillId="0" borderId="0" xfId="0" applyFont="1" applyAlignment="1">
      <alignment vertical="top"/>
    </xf>
    <xf numFmtId="0" fontId="6" fillId="0" borderId="0" xfId="7" applyFont="1">
      <alignment vertical="center" wrapText="1"/>
    </xf>
    <xf numFmtId="0" fontId="0" fillId="0" borderId="0" xfId="8" applyFont="1">
      <alignment vertical="top"/>
    </xf>
    <xf numFmtId="0" fontId="0" fillId="0" borderId="0" xfId="9" applyFont="1">
      <alignment vertical="top" wrapText="1"/>
    </xf>
    <xf numFmtId="0" fontId="0" fillId="0" borderId="0" xfId="10" applyFont="1">
      <alignment horizontal="center" vertical="center" wrapText="1"/>
    </xf>
    <xf numFmtId="0" fontId="8" fillId="0" borderId="0" xfId="11" applyFont="1">
      <alignment horizontal="center" vertical="center" wrapText="1"/>
    </xf>
    <xf numFmtId="0" fontId="0" fillId="0" borderId="0" xfId="0" applyFont="1" applyAlignment="1">
      <alignment vertical="top"/>
    </xf>
    <xf numFmtId="0" fontId="8" fillId="0" borderId="8" xfId="12" applyFont="1" applyBorder="1">
      <alignment horizontal="center" vertical="center" wrapText="1"/>
    </xf>
    <xf numFmtId="0" fontId="8" fillId="0" borderId="0" xfId="13" applyFont="1">
      <alignment horizontal="center" wrapText="1"/>
    </xf>
    <xf numFmtId="0" fontId="8" fillId="0" borderId="1" xfId="14" applyFont="1" applyBorder="1">
      <alignment horizontal="left" vertical="center" wrapText="1"/>
    </xf>
    <xf numFmtId="0" fontId="9" fillId="0" borderId="2" xfId="15" applyFont="1" applyBorder="1">
      <alignment horizontal="left" vertical="center" wrapText="1"/>
    </xf>
    <xf numFmtId="0" fontId="9" fillId="3" borderId="9" xfId="16" applyFont="1" applyFill="1" applyBorder="1">
      <alignment horizontal="left" vertical="center" wrapText="1"/>
      <protection locked="0"/>
    </xf>
    <xf numFmtId="0" fontId="9" fillId="3" borderId="10" xfId="17" applyFont="1" applyFill="1" applyBorder="1">
      <alignment horizontal="left" vertical="center" wrapText="1"/>
      <protection locked="0"/>
    </xf>
    <xf numFmtId="0" fontId="9" fillId="3" borderId="11" xfId="18" applyFont="1" applyFill="1" applyBorder="1">
      <alignment horizontal="left" vertical="center" wrapText="1"/>
      <protection locked="0"/>
    </xf>
    <xf numFmtId="0" fontId="9" fillId="3" borderId="12" xfId="19" applyFont="1" applyFill="1" applyBorder="1">
      <alignment horizontal="left" vertical="center" wrapText="1"/>
      <protection locked="0"/>
    </xf>
    <xf numFmtId="0" fontId="9" fillId="3" borderId="7" xfId="20" applyFont="1" applyFill="1" applyBorder="1">
      <alignment horizontal="left" vertical="center" wrapText="1"/>
      <protection locked="0"/>
    </xf>
    <xf numFmtId="0" fontId="9" fillId="3" borderId="13" xfId="21" applyFont="1" applyFill="1" applyBorder="1">
      <alignment horizontal="left" vertical="center" wrapText="1"/>
      <protection locked="0"/>
    </xf>
    <xf numFmtId="0" fontId="9" fillId="4" borderId="2" xfId="22" applyFont="1" applyFill="1" applyBorder="1">
      <alignment horizontal="left" vertical="center" wrapText="1"/>
    </xf>
    <xf numFmtId="0" fontId="9" fillId="3" borderId="3" xfId="23" applyFont="1" applyFill="1" applyBorder="1">
      <alignment horizontal="left" vertical="center" wrapText="1"/>
      <protection locked="0"/>
    </xf>
    <xf numFmtId="0" fontId="9" fillId="3" borderId="1" xfId="24" applyFont="1" applyFill="1" applyBorder="1">
      <alignment horizontal="left" vertical="center" wrapText="1"/>
      <protection locked="0"/>
    </xf>
    <xf numFmtId="0" fontId="9" fillId="3" borderId="4" xfId="25" applyFont="1" applyFill="1" applyBorder="1">
      <alignment horizontal="left" vertical="center" wrapText="1"/>
      <protection locked="0"/>
    </xf>
    <xf numFmtId="0" fontId="9" fillId="4" borderId="3" xfId="26" applyFont="1" applyFill="1" applyBorder="1">
      <alignment horizontal="left" vertical="center" wrapText="1"/>
    </xf>
    <xf numFmtId="0" fontId="9" fillId="4" borderId="1" xfId="27" applyFont="1" applyFill="1" applyBorder="1">
      <alignment horizontal="left" vertical="center" wrapText="1"/>
    </xf>
    <xf numFmtId="0" fontId="9" fillId="4" borderId="4" xfId="28" applyFont="1" applyFill="1" applyBorder="1">
      <alignment horizontal="left" vertical="center" wrapText="1"/>
    </xf>
    <xf numFmtId="49" fontId="9" fillId="0" borderId="2" xfId="29" applyNumberFormat="1" applyFont="1" applyBorder="1">
      <alignment horizontal="left" vertical="center" wrapText="1"/>
    </xf>
    <xf numFmtId="4" fontId="9" fillId="4" borderId="2" xfId="30" applyNumberFormat="1" applyFont="1" applyFill="1" applyBorder="1">
      <alignment horizontal="left" vertical="center" wrapText="1"/>
    </xf>
    <xf numFmtId="0" fontId="9" fillId="0" borderId="2" xfId="31" applyFont="1" applyBorder="1">
      <alignment horizontal="center" vertical="center" wrapText="1"/>
    </xf>
    <xf numFmtId="0" fontId="9" fillId="0" borderId="2" xfId="31" applyFont="1" applyBorder="1">
      <alignment horizontal="center" vertical="center" wrapText="1"/>
    </xf>
    <xf numFmtId="0" fontId="9" fillId="5" borderId="5" xfId="32" applyFont="1" applyFill="1" applyBorder="1">
      <alignment horizontal="left" vertical="center" wrapText="1"/>
    </xf>
    <xf numFmtId="0" fontId="9" fillId="5" borderId="3" xfId="33" applyFont="1" applyFill="1" applyBorder="1">
      <alignment horizontal="center" vertical="center" wrapText="1"/>
    </xf>
    <xf numFmtId="0" fontId="9" fillId="5" borderId="1" xfId="34" applyFont="1" applyFill="1" applyBorder="1">
      <alignment vertical="center" wrapText="1"/>
    </xf>
    <xf numFmtId="0" fontId="9" fillId="5" borderId="4" xfId="35" applyFont="1" applyFill="1" applyBorder="1">
      <alignment vertical="center" wrapText="1"/>
    </xf>
    <xf numFmtId="0" fontId="9" fillId="0" borderId="6" xfId="36" applyFont="1" applyBorder="1">
      <alignment horizontal="center" vertical="center" wrapText="1"/>
    </xf>
    <xf numFmtId="0" fontId="9" fillId="0" borderId="6" xfId="37" applyFont="1" applyBorder="1">
      <alignment horizontal="left" vertical="center" wrapText="1"/>
    </xf>
    <xf numFmtId="4" fontId="9" fillId="3" borderId="6" xfId="38" applyNumberFormat="1" applyFont="1" applyFill="1" applyBorder="1">
      <alignment horizontal="right" vertical="center" wrapText="1"/>
      <protection locked="0"/>
    </xf>
    <xf numFmtId="0" fontId="9" fillId="0" borderId="2" xfId="15" applyFont="1" applyBorder="1">
      <alignment horizontal="left" vertical="center" wrapText="1"/>
    </xf>
    <xf numFmtId="0" fontId="9" fillId="5" borderId="1" xfId="39" applyFont="1" applyFill="1" applyBorder="1">
      <alignment horizontal="center" vertical="center" wrapText="1"/>
    </xf>
    <xf numFmtId="10" fontId="9" fillId="3" borderId="2" xfId="40" applyNumberFormat="1" applyFont="1" applyFill="1" applyBorder="1">
      <alignment horizontal="right" vertical="center" wrapText="1"/>
      <protection locked="0"/>
    </xf>
    <xf numFmtId="4" fontId="9" fillId="3" borderId="2" xfId="41" applyNumberFormat="1" applyFont="1" applyFill="1" applyBorder="1">
      <alignment horizontal="right" vertical="center" wrapText="1"/>
      <protection locked="0"/>
    </xf>
    <xf numFmtId="49" fontId="9" fillId="3" borderId="2" xfId="42" applyNumberFormat="1" applyFont="1" applyFill="1" applyBorder="1">
      <alignment horizontal="right" vertical="center" wrapText="1"/>
      <protection locked="0"/>
    </xf>
    <xf numFmtId="0" fontId="8" fillId="0" borderId="2" xfId="43" applyFont="1" applyBorder="1">
      <alignment vertical="center" wrapText="1"/>
    </xf>
    <xf numFmtId="4" fontId="9" fillId="4" borderId="2" xfId="44" applyNumberFormat="1" applyFont="1" applyFill="1" applyBorder="1">
      <alignment horizontal="right" vertical="center" wrapText="1"/>
    </xf>
    <xf numFmtId="49" fontId="9" fillId="0" borderId="2" xfId="45" applyNumberFormat="1" applyFont="1" applyBorder="1">
      <alignment horizontal="center" vertical="center" wrapText="1"/>
    </xf>
    <xf numFmtId="49" fontId="9" fillId="0" borderId="2" xfId="29" applyNumberFormat="1" applyFont="1" applyBorder="1">
      <alignment horizontal="left" vertical="center" wrapText="1"/>
    </xf>
    <xf numFmtId="0" fontId="9" fillId="5" borderId="1" xfId="46" applyFont="1" applyFill="1" applyBorder="1">
      <alignment horizontal="left" vertical="center" wrapText="1"/>
    </xf>
    <xf numFmtId="0" fontId="8" fillId="0" borderId="2" xfId="47" applyFont="1" applyBorder="1">
      <alignment horizontal="center" vertical="center" wrapText="1"/>
    </xf>
    <xf numFmtId="0" fontId="9" fillId="5" borderId="3" xfId="48" applyFont="1" applyFill="1" applyBorder="1">
      <alignment horizontal="left" vertical="center" wrapText="1"/>
    </xf>
    <xf numFmtId="0" fontId="8" fillId="0" borderId="0" xfId="49" applyFont="1">
      <alignment vertical="center" wrapText="1"/>
    </xf>
    <xf numFmtId="4" fontId="9" fillId="3" borderId="2" xfId="50" applyNumberFormat="1" applyFont="1" applyFill="1" applyBorder="1">
      <alignment horizontal="right" vertical="center" wrapText="1"/>
    </xf>
    <xf numFmtId="49" fontId="9" fillId="0" borderId="14" xfId="51" applyNumberFormat="1" applyFont="1" applyBorder="1">
      <alignment horizontal="center" vertical="center" wrapText="1"/>
    </xf>
    <xf numFmtId="0" fontId="9" fillId="0" borderId="14" xfId="52" applyFont="1" applyBorder="1">
      <alignment horizontal="left" vertical="center" wrapText="1"/>
    </xf>
    <xf numFmtId="0" fontId="9" fillId="0" borderId="14" xfId="53" applyFont="1" applyBorder="1">
      <alignment horizontal="center" vertical="center" wrapText="1"/>
    </xf>
    <xf numFmtId="4" fontId="9" fillId="3" borderId="14" xfId="54" applyNumberFormat="1" applyFont="1" applyFill="1" applyBorder="1">
      <alignment horizontal="right" vertical="center" wrapText="1"/>
    </xf>
    <xf numFmtId="0" fontId="9" fillId="5" borderId="4" xfId="55" applyFont="1" applyFill="1" applyBorder="1">
      <alignment horizontal="center" vertical="center" wrapText="1"/>
    </xf>
    <xf numFmtId="4" fontId="9" fillId="3" borderId="4" xfId="56" applyNumberFormat="1" applyFont="1" applyFill="1" applyBorder="1">
      <alignment horizontal="right" vertical="center" wrapText="1"/>
    </xf>
    <xf numFmtId="0" fontId="9" fillId="0" borderId="0" xfId="57" applyFont="1">
      <alignment vertical="center" wrapText="1"/>
    </xf>
    <xf numFmtId="4" fontId="9" fillId="3" borderId="14" xfId="58" applyNumberFormat="1" applyFont="1" applyFill="1" applyBorder="1">
      <alignment horizontal="right" vertical="center" wrapText="1"/>
      <protection locked="0"/>
    </xf>
    <xf numFmtId="0" fontId="9" fillId="5" borderId="15" xfId="59" applyFont="1" applyFill="1" applyBorder="1">
      <alignment vertical="center"/>
    </xf>
    <xf numFmtId="0" fontId="9" fillId="5" borderId="15" xfId="60" applyFont="1" applyFill="1" applyBorder="1">
      <alignment vertical="center" wrapText="1"/>
    </xf>
    <xf numFmtId="0" fontId="9" fillId="5" borderId="16" xfId="61" applyFont="1" applyFill="1" applyBorder="1">
      <alignment vertical="center" wrapText="1"/>
    </xf>
    <xf numFmtId="0" fontId="9" fillId="0" borderId="17" xfId="62" applyFont="1" applyBorder="1">
      <alignment vertical="center" wrapText="1"/>
    </xf>
    <xf numFmtId="0" fontId="9" fillId="0" borderId="18" xfId="63" applyFont="1" applyBorder="1">
      <alignment vertical="center" wrapText="1"/>
    </xf>
    <xf numFmtId="0" fontId="9" fillId="0" borderId="19" xfId="64" applyFont="1" applyBorder="1">
      <alignment vertical="center" wrapText="1"/>
    </xf>
    <xf numFmtId="0" fontId="9" fillId="6" borderId="1" xfId="65" applyFont="1" applyFill="1" applyBorder="1">
      <alignment vertical="center" wrapText="1"/>
    </xf>
    <xf numFmtId="0" fontId="8" fillId="0" borderId="0" xfId="66" applyFont="1">
      <alignment horizontal="left" vertical="center" wrapText="1"/>
    </xf>
  </cellXfs>
  <cellStyles count="67">
    <cellStyle name="s2505" xfId="7"/>
    <cellStyle name="s2506" xfId="8"/>
    <cellStyle name="s2507" xfId="49"/>
    <cellStyle name="s2513" xfId="62"/>
    <cellStyle name="s2553" xfId="9"/>
    <cellStyle name="s2568" xfId="57"/>
    <cellStyle name="s2588" xfId="45"/>
    <cellStyle name="s2669" xfId="10"/>
    <cellStyle name="s2670" xfId="11"/>
    <cellStyle name="s2671" xfId="12"/>
    <cellStyle name="s2672" xfId="13"/>
    <cellStyle name="s2673" xfId="14"/>
    <cellStyle name="s2674" xfId="15"/>
    <cellStyle name="s2675" xfId="16"/>
    <cellStyle name="s2676" xfId="17"/>
    <cellStyle name="s2677" xfId="18"/>
    <cellStyle name="s2678" xfId="19"/>
    <cellStyle name="s2679" xfId="20"/>
    <cellStyle name="s2680" xfId="21"/>
    <cellStyle name="s2681" xfId="22"/>
    <cellStyle name="s2682" xfId="23"/>
    <cellStyle name="s2683" xfId="24"/>
    <cellStyle name="s2684" xfId="25"/>
    <cellStyle name="s2685" xfId="26"/>
    <cellStyle name="s2686" xfId="27"/>
    <cellStyle name="s2687" xfId="28"/>
    <cellStyle name="s2688" xfId="29"/>
    <cellStyle name="s2689" xfId="30"/>
    <cellStyle name="s2690" xfId="31"/>
    <cellStyle name="s2691" xfId="32"/>
    <cellStyle name="s2692" xfId="33"/>
    <cellStyle name="s2693" xfId="34"/>
    <cellStyle name="s2694" xfId="35"/>
    <cellStyle name="s2695" xfId="36"/>
    <cellStyle name="s2696" xfId="37"/>
    <cellStyle name="s2697" xfId="38"/>
    <cellStyle name="s2698" xfId="39"/>
    <cellStyle name="s2699" xfId="40"/>
    <cellStyle name="s2700" xfId="41"/>
    <cellStyle name="s2701" xfId="42"/>
    <cellStyle name="s2702" xfId="43"/>
    <cellStyle name="s2703" xfId="44"/>
    <cellStyle name="s2704" xfId="46"/>
    <cellStyle name="s2705" xfId="47"/>
    <cellStyle name="s2706" xfId="48"/>
    <cellStyle name="s2707" xfId="50"/>
    <cellStyle name="s2708" xfId="51"/>
    <cellStyle name="s2709" xfId="52"/>
    <cellStyle name="s2710" xfId="53"/>
    <cellStyle name="s2711" xfId="54"/>
    <cellStyle name="s2712" xfId="55"/>
    <cellStyle name="s2713" xfId="56"/>
    <cellStyle name="s2714" xfId="58"/>
    <cellStyle name="s2715" xfId="59"/>
    <cellStyle name="s2716" xfId="60"/>
    <cellStyle name="s2717" xfId="61"/>
    <cellStyle name="s2718" xfId="63"/>
    <cellStyle name="s2719" xfId="64"/>
    <cellStyle name="s2720" xfId="65"/>
    <cellStyle name="s2721" xfId="66"/>
    <cellStyle name="Гиперссылка 2 2" xfId="6"/>
    <cellStyle name="Обычный" xfId="0" builtinId="0"/>
    <cellStyle name="Обычный 10 7" xfId="2"/>
    <cellStyle name="Обычный 2_НВВ - сети долгосрочный (15.07) - передано на оформление 2 2" xfId="3"/>
    <cellStyle name="Обычный 3 5" xfId="1"/>
    <cellStyle name="Процентный 10" xfId="4"/>
    <cellStyle name="Формула_GRES.2007.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77;&#1087;&#1072;&#1088;&#1090;&#1072;&#1084;&#1077;&#1085;&#1090;/2023/&#1069;&#1083;&#1077;&#1082;&#1090;&#1088;&#1086;&#1101;&#1085;&#1077;&#1088;&#1075;&#1080;&#1103;/&#1076;&#1077;&#1083;&#1086;%20&#1085;&#1072;%20&#1082;&#1086;&#1088;&#1088;&#1077;&#1082;&#1090;&#1080;&#1088;&#1086;&#1074;&#1082;&#1091;%202023/&#1087;&#1083;&#1072;&#1085;%202023/1%20&#1064;&#1072;&#1073;&#1083;&#1086;&#1085;&#1099;/ENERGY%20CALC%20NVV%20TSO(v3%200%206)%202023_(v3.1.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77;&#1087;&#1072;&#1088;&#1090;&#1072;&#1084;&#1077;&#1085;&#1090;/2026/&#1069;&#1083;&#1077;&#1082;&#1090;&#1088;&#1086;&#1101;&#1085;&#1077;&#1088;&#1075;&#1080;&#1103;/&#1044;&#1077;&#1083;&#1086;%20&#1085;&#1072;%20&#1082;&#1086;&#1088;&#1088;&#1077;&#1082;&#1090;&#1080;&#1088;&#1086;&#1074;&#1082;&#1091;%202026/&#1055;&#1083;&#1072;&#1085;%202026/1%20&#1064;&#1072;&#1073;&#1083;&#1086;&#1085;/ENERGY.CALC.NVV.TSO.2026.EIAS(v1.0.0)%20Ulyanovskaya%20&#1092;&#1080;&#1083;&#1080;&#1072;&#1083;%20&#1055;&#1040;&#1054;%20&#1048;&#1083;-&#1040;&#1074;&#1080;&#1072;&#1089;&#1090;&#1072;&#1088;%20&#1082;&#1086;&#1088;&#1088;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modList18"/>
      <sheetName val="modCostsfeatBalance"/>
      <sheetName val="modTariff"/>
      <sheetName val="modDocsComsAPI"/>
      <sheetName val="Настройки"/>
      <sheetName val="modVLDProv"/>
      <sheetName val="modVLDProvLIST_MO"/>
      <sheetName val="modfrmRegion"/>
      <sheetName val="modNoContract"/>
      <sheetName val="modCheckCyan"/>
      <sheetName val="modDataReg"/>
      <sheetName val="modForma3_1"/>
      <sheetName val="modDOC"/>
      <sheetName val="modCALC_AMORT_FACT"/>
      <sheetName val="modEZ_DRP_corr"/>
      <sheetName val="modPlanPo"/>
      <sheetName val="modFactPo"/>
      <sheetName val="modCommandButton"/>
      <sheetName val="modRent_ESX_FACT"/>
      <sheetName val="modCALC_AMORT"/>
      <sheetName val="Титульный"/>
      <sheetName val="TECHSHEET"/>
      <sheetName val="Список листов"/>
      <sheetName val="Данные регулятора"/>
      <sheetName val="Сопроводительные материалы"/>
      <sheetName val="3_Форма раскрытия информации"/>
      <sheetName val="Расчет потерь"/>
      <sheetName val="приказ минэнерго"/>
      <sheetName val="Check"/>
      <sheetName val="Форма 3.1"/>
      <sheetName val="П1.4"/>
      <sheetName val="П1.5"/>
      <sheetName val="Библиотека документов"/>
      <sheetName val="Регионы аналоги"/>
      <sheetName val="PATTERN_COSTS"/>
      <sheetName val="Прил. 1"/>
      <sheetName val="modLT"/>
      <sheetName val="Баз.ур. ОПР"/>
      <sheetName val="5_ЛЭП у.е"/>
      <sheetName val="6 _ПС у.е"/>
      <sheetName val="7_Свод УЕ "/>
      <sheetName val="ЭЗ"/>
      <sheetName val="ЭЗ ДПР c уч.421"/>
      <sheetName val="ЭЗ ДПР c уч.421 ДЕМО"/>
      <sheetName val="ЭЗ ДПР кор"/>
      <sheetName val="ЭЗ ДПР кор ДЕМО"/>
      <sheetName val="8_Расчет НВВ "/>
      <sheetName val="modLoadPEREDACHA"/>
      <sheetName val="9 Тариф"/>
      <sheetName val="11_Корректировка НВВ"/>
      <sheetName val="12_Сырье и материалы"/>
      <sheetName val="modMaterials"/>
      <sheetName val="ЭЭ"/>
      <sheetName val="modEe"/>
      <sheetName val="modTe"/>
      <sheetName val="ТЭ"/>
      <sheetName val="13_РПР Ремонт "/>
      <sheetName val="modRPR_Repair"/>
      <sheetName val="modESX_Repair"/>
      <sheetName val="modStaff"/>
      <sheetName val="modPpr"/>
      <sheetName val="16_ФОТ"/>
      <sheetName val="17_ППР"/>
      <sheetName val="Норматив численности работников"/>
      <sheetName val="modISU_F"/>
      <sheetName val="Замена ИСУ факт"/>
      <sheetName val="modISU_PL"/>
      <sheetName val="Замена ИСУ план"/>
      <sheetName val="tech"/>
      <sheetName val="18_ФСК"/>
      <sheetName val="19_Аренда ЭСХ"/>
      <sheetName val="modLEASING_ESX_FACT"/>
      <sheetName val="modRENT_OTHER_FACT"/>
      <sheetName val="modNPR"/>
      <sheetName val="25_Аренда прочее им."/>
      <sheetName val="23_Лизинг ЭСХ"/>
      <sheetName val="31_Прочие НПР "/>
      <sheetName val="32_Расчет амортизации"/>
      <sheetName val="35_Средняя стоимость ОС"/>
      <sheetName val="modTransportTax"/>
      <sheetName val="Трансп.налог"/>
      <sheetName val="Налог на прибыль"/>
      <sheetName val="36_Налог на имущество"/>
      <sheetName val="37_Факт потери"/>
      <sheetName val="modLosses"/>
      <sheetName val="modProceedsFactIncome"/>
      <sheetName val="modProceedsFact"/>
      <sheetName val="Структура ПО_факт"/>
      <sheetName val="Структура ПО_план"/>
      <sheetName val="38_товарная выручка (получение)"/>
      <sheetName val="38_товарная выручка (выплата)"/>
      <sheetName val="39_ФСК факт"/>
      <sheetName val="41_Бездоговор"/>
      <sheetName val="42_финансовые показатели"/>
      <sheetName val="modProfit"/>
      <sheetName val="modCredit"/>
      <sheetName val="modInstruction"/>
      <sheetName val="modSheetTitle"/>
      <sheetName val="modDocs"/>
      <sheetName val="45_НВВ РСК"/>
      <sheetName val="46_PEREDACHA.XX.FACT.EXPENSES"/>
      <sheetName val="47_PEREDACHA.M.ХХ Индекс"/>
      <sheetName val="modfrmReestr"/>
      <sheetName val="modReestr"/>
      <sheetName val="REESTR_MO"/>
      <sheetName val="REESTR_LOCATION"/>
      <sheetName val="REESTR_STREET"/>
      <sheetName val="REESTR_ORG"/>
      <sheetName val="modPass"/>
      <sheetName val="Бухгалтерский баланс. Раздел А"/>
      <sheetName val="Бухгалтерский баланс. Раздел П"/>
      <sheetName val="Отчет о финансовых результатах"/>
      <sheetName val="Стоимость активов"/>
      <sheetName val="Оценка ликвидности"/>
      <sheetName val="Оценка фин. уст"/>
      <sheetName val="Оценка дел. активность"/>
      <sheetName val="Обоб. анализ"/>
      <sheetName val="Комментарии"/>
      <sheetName val="Проверка"/>
      <sheetName val="modCheck"/>
      <sheetName val="modfrmDocumentPicker"/>
      <sheetName val="modDocumentsAPI"/>
      <sheetName val="SELECTED_DOCS"/>
      <sheetName val="DOCS_DEPENDENCY"/>
      <sheetName val="modGetGeoBase"/>
      <sheetName val="modVLDProvGeneralProc"/>
      <sheetName val="modUpdTemplMain"/>
      <sheetName val="modfrmCheckUpdates"/>
      <sheetName val="modIHLCommandBar"/>
      <sheetName val="modGeneralProcedures"/>
      <sheetName val="modInfo"/>
      <sheetName val="modHLIcons"/>
      <sheetName val="modfrmDateChoose"/>
      <sheetName val="modfrmActivity"/>
      <sheetName val="modTech"/>
      <sheetName val="modfrmURL"/>
      <sheetName val="modImportCsv"/>
      <sheetName val="modEZ_DRP"/>
      <sheetName val="modFillRegData"/>
      <sheetName val="modSheetLog"/>
      <sheetName val="modFotNorm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D1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">
          <cell r="E14" t="str">
            <v>732843001</v>
          </cell>
        </row>
        <row r="35">
          <cell r="E35" t="str">
            <v>ООО "Энергопром ГРУПП"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9">
          <cell r="L39">
            <v>4062.018</v>
          </cell>
        </row>
      </sheetData>
      <sheetData sheetId="43"/>
      <sheetData sheetId="44"/>
      <sheetData sheetId="45"/>
      <sheetData sheetId="46"/>
      <sheetData sheetId="47"/>
      <sheetData sheetId="48">
        <row r="28">
          <cell r="Q28">
            <v>4062.018</v>
          </cell>
        </row>
      </sheetData>
      <sheetData sheetId="49"/>
      <sheetData sheetId="50">
        <row r="19">
          <cell r="P19">
            <v>0.73296215378109797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20">
          <cell r="J20">
            <v>15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Настройка"/>
      <sheetName val="Инструкция"/>
      <sheetName val="TEHSHEET"/>
      <sheetName val="Титульный"/>
      <sheetName val="Список листов"/>
      <sheetName val="История изменений ВО"/>
      <sheetName val="Данные регулятора"/>
      <sheetName val="Сопроводительные материалы"/>
      <sheetName val="Форма раскрытия информации"/>
      <sheetName val="Прил. 1"/>
      <sheetName val="Прил. 2,3,8"/>
      <sheetName val="Прил. 5-6"/>
      <sheetName val="Регионы для 5 прил"/>
      <sheetName val="индекс эффективности ОПР"/>
      <sheetName val="баз. ур. подк. расх."/>
      <sheetName val="ЛЭП у.е"/>
      <sheetName val="ПС у.е"/>
      <sheetName val="Свод УЕ "/>
      <sheetName val="Расчет потерь"/>
      <sheetName val="приказ минэнерго"/>
      <sheetName val="Форма 3.1"/>
      <sheetName val="П1.4"/>
      <sheetName val="П1.5"/>
      <sheetName val="П1.30"/>
      <sheetName val="Расчет НВВ"/>
      <sheetName val="Тариф"/>
      <sheetName val="Расчет НВВ_6.42"/>
      <sheetName val="Расчет НВВ_74"/>
      <sheetName val="ЭЗ ДПР c уч.421"/>
      <sheetName val="ЭЗ ДПР кор"/>
      <sheetName val="ЭЗ ДПР c уч.421 ДЕМО"/>
      <sheetName val="ЭЗ ДПР кор ДЕМО"/>
      <sheetName val="Корректировка НВВ"/>
      <sheetName val="Сырье и материалы"/>
      <sheetName val="РПР Ремонт"/>
      <sheetName val="Замена ИСУ факт"/>
      <sheetName val="Замена ИСУ план"/>
      <sheetName val="ППР"/>
      <sheetName val="ЭЭ"/>
      <sheetName val="ТЭ"/>
      <sheetName val="Персонал"/>
      <sheetName val="ФОТ норматив"/>
      <sheetName val="ФОТ норматив скрыть "/>
      <sheetName val="ФСК"/>
      <sheetName val="ФСК факт"/>
      <sheetName val="Аренда ЭСХ"/>
      <sheetName val="Аренда прочее им."/>
      <sheetName val="Лизинг ЭСХ"/>
      <sheetName val="Расчет амортизации"/>
      <sheetName val="Налог на имущество"/>
      <sheetName val="Трансп.налог"/>
      <sheetName val="Налог на прибыль"/>
      <sheetName val="Прибыль"/>
      <sheetName val="Прочие НПР"/>
      <sheetName val="Факт потери"/>
      <sheetName val="tech"/>
      <sheetName val="Структура ПО_факт"/>
      <sheetName val="Структура ПО_план"/>
      <sheetName val="товарная выручка факт"/>
      <sheetName val="прил 1_215-Э"/>
      <sheetName val="прил 3_215-Э"/>
      <sheetName val="Т 1.3 Приказа 585"/>
      <sheetName val="Т 1.6 Приказа 585"/>
      <sheetName val="финансовые показатели"/>
      <sheetName val="НВВ РСК"/>
      <sheetName val="PEREDACHA.XX.FACT.EXPENSES"/>
      <sheetName val="PEREDACHA.M.ХХ Индекс"/>
      <sheetName val="Бухгалтерский баланс. Раздел А"/>
      <sheetName val="Бухгалтерский баланс. Раздел П"/>
      <sheetName val="Отчет о финансовых результатах"/>
      <sheetName val="Стоимость активов"/>
      <sheetName val="Оценка ликвидности"/>
      <sheetName val="Оценка фин. уст"/>
      <sheetName val="Оценка дел. активность"/>
      <sheetName val="Обоб. анализ"/>
      <sheetName val="Комментарии"/>
      <sheetName val="Check"/>
      <sheetName val="REESTR_ORG"/>
      <sheetName val="PATTERN_COSTS"/>
      <sheetName val="ATTACH_DOC"/>
    </sheetNames>
    <sheetDataSet>
      <sheetData sheetId="0"/>
      <sheetData sheetId="1">
        <row r="23">
          <cell r="AC23">
            <v>0</v>
          </cell>
        </row>
        <row r="24">
          <cell r="AC24">
            <v>0</v>
          </cell>
        </row>
        <row r="25">
          <cell r="AC25">
            <v>0</v>
          </cell>
        </row>
        <row r="26">
          <cell r="AC26">
            <v>0</v>
          </cell>
          <cell r="AM26">
            <v>0</v>
          </cell>
        </row>
        <row r="27">
          <cell r="AC27">
            <v>0</v>
          </cell>
        </row>
        <row r="28">
          <cell r="AC28">
            <v>0</v>
          </cell>
        </row>
        <row r="29">
          <cell r="AC29">
            <v>1</v>
          </cell>
        </row>
        <row r="30">
          <cell r="AC30">
            <v>0</v>
          </cell>
        </row>
      </sheetData>
      <sheetData sheetId="2"/>
      <sheetData sheetId="3"/>
      <sheetData sheetId="4">
        <row r="34">
          <cell r="AC34">
            <v>2026</v>
          </cell>
        </row>
        <row r="74">
          <cell r="AC74" t="str">
            <v>125190, г. Москва, Ленинградский проспект, дом 45 "Г"</v>
          </cell>
        </row>
        <row r="75">
          <cell r="AC75" t="str">
            <v>432072, Ульяновская область, г. Ульяновск, проспект Антонова, д. 1</v>
          </cell>
        </row>
        <row r="78">
          <cell r="AC78" t="str">
            <v>Шереметов Сергей Константинович</v>
          </cell>
        </row>
        <row r="79">
          <cell r="AC79" t="str">
            <v>8(8422)28-10-22</v>
          </cell>
        </row>
        <row r="89">
          <cell r="AC89" t="str">
            <v>d185@aviastar-sp.ru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1">
          <cell r="AH51">
            <v>4040.5340999999999</v>
          </cell>
        </row>
        <row r="53">
          <cell r="AH53">
            <v>3763.4179999999997</v>
          </cell>
        </row>
        <row r="55">
          <cell r="AH55">
            <v>4040.5340999999999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31">
          <cell r="AT31">
            <v>4040.5340999999999</v>
          </cell>
          <cell r="BC31">
            <v>3763.4179999999997</v>
          </cell>
          <cell r="BK31">
            <v>4040.5340999999999</v>
          </cell>
        </row>
        <row r="39">
          <cell r="AT39">
            <v>1359.82</v>
          </cell>
          <cell r="BD39">
            <v>2226.0218597368921</v>
          </cell>
          <cell r="BL39">
            <v>2348.9543342364127</v>
          </cell>
        </row>
        <row r="42">
          <cell r="AT42">
            <v>9289.3635091152028</v>
          </cell>
          <cell r="BD42">
            <v>11171.26360763577</v>
          </cell>
          <cell r="BL42">
            <v>11788.198734560097</v>
          </cell>
        </row>
        <row r="46">
          <cell r="AT46">
            <v>0</v>
          </cell>
          <cell r="BD46">
            <v>0</v>
          </cell>
          <cell r="BL46">
            <v>0</v>
          </cell>
        </row>
        <row r="75">
          <cell r="AT75">
            <v>12733.211508522203</v>
          </cell>
          <cell r="BD75">
            <v>13802.234968225897</v>
          </cell>
          <cell r="BL75">
            <v>14643.225981747199</v>
          </cell>
        </row>
        <row r="100">
          <cell r="AT100">
            <v>0</v>
          </cell>
          <cell r="BD100">
            <v>0</v>
          </cell>
          <cell r="BL100">
            <v>0</v>
          </cell>
        </row>
        <row r="111">
          <cell r="AT111">
            <v>11268.525813811586</v>
          </cell>
          <cell r="BD111">
            <v>3839.0226455556999</v>
          </cell>
          <cell r="BL111">
            <v>12332.887136077632</v>
          </cell>
        </row>
        <row r="121">
          <cell r="AT121">
            <v>0</v>
          </cell>
          <cell r="BD121">
            <v>1309.1199999999999</v>
          </cell>
          <cell r="BL121">
            <v>10553.322643891586</v>
          </cell>
        </row>
        <row r="148">
          <cell r="AT148">
            <v>24001.737322333789</v>
          </cell>
          <cell r="BC148">
            <v>10513.74582</v>
          </cell>
          <cell r="BD148">
            <v>18950.377613781595</v>
          </cell>
          <cell r="BK148">
            <v>37529.435761716421</v>
          </cell>
          <cell r="BL148">
            <v>37529.435761716421</v>
          </cell>
        </row>
      </sheetData>
      <sheetData sheetId="26">
        <row r="29">
          <cell r="AL29">
            <v>0.72999979806327719</v>
          </cell>
          <cell r="AM29">
            <v>0.73000001880112009</v>
          </cell>
          <cell r="AS29">
            <v>0.73000078775909838</v>
          </cell>
        </row>
        <row r="37">
          <cell r="AL37">
            <v>25.198996000000001</v>
          </cell>
          <cell r="AM37">
            <v>23.243459999999999</v>
          </cell>
          <cell r="AS37">
            <v>25.419878999999998</v>
          </cell>
        </row>
        <row r="54">
          <cell r="AL54">
            <v>5.7649989999999995</v>
          </cell>
          <cell r="AM54">
            <v>5.3182790000000004</v>
          </cell>
          <cell r="AS54">
            <v>5.8142529999999999</v>
          </cell>
        </row>
        <row r="74">
          <cell r="AT74">
            <v>1074578.7708637321</v>
          </cell>
          <cell r="AU74">
            <v>1184543.9144369706</v>
          </cell>
        </row>
        <row r="75">
          <cell r="AT75">
            <v>0</v>
          </cell>
          <cell r="AU75">
            <v>0</v>
          </cell>
        </row>
        <row r="76">
          <cell r="AT76">
            <v>78586.514540898221</v>
          </cell>
          <cell r="AU76">
            <v>80999.720184636943</v>
          </cell>
        </row>
        <row r="77">
          <cell r="AT77">
            <v>519508.13179791963</v>
          </cell>
          <cell r="AU77">
            <v>557629.5351685494</v>
          </cell>
        </row>
        <row r="78">
          <cell r="AT78">
            <v>0</v>
          </cell>
          <cell r="AU78">
            <v>0</v>
          </cell>
        </row>
        <row r="79">
          <cell r="AT79">
            <v>0</v>
          </cell>
          <cell r="AU79">
            <v>0</v>
          </cell>
        </row>
        <row r="80">
          <cell r="AT80">
            <v>79164.420712585052</v>
          </cell>
          <cell r="AU80">
            <v>81595.366684342705</v>
          </cell>
        </row>
        <row r="81">
          <cell r="AT81">
            <v>519508.13179791963</v>
          </cell>
          <cell r="AU81">
            <v>557629.5351685494</v>
          </cell>
        </row>
        <row r="82">
          <cell r="AT82">
            <v>519508.13179791963</v>
          </cell>
          <cell r="AU82">
            <v>557629.5351685494</v>
          </cell>
        </row>
        <row r="94">
          <cell r="AT94">
            <v>0</v>
          </cell>
          <cell r="AU94">
            <v>0</v>
          </cell>
        </row>
        <row r="95">
          <cell r="AT95">
            <v>2976.9073046865155</v>
          </cell>
          <cell r="AU95">
            <v>3219.3868645768466</v>
          </cell>
        </row>
        <row r="99">
          <cell r="AT99">
            <v>0</v>
          </cell>
          <cell r="AU99">
            <v>0</v>
          </cell>
        </row>
        <row r="100">
          <cell r="AT100">
            <v>0</v>
          </cell>
          <cell r="AU100">
            <v>0</v>
          </cell>
        </row>
        <row r="104">
          <cell r="AT104">
            <v>0</v>
          </cell>
          <cell r="AU104">
            <v>0</v>
          </cell>
        </row>
        <row r="105">
          <cell r="AT105">
            <v>217.61154169197968</v>
          </cell>
          <cell r="AU105">
            <v>220.06549572305059</v>
          </cell>
        </row>
        <row r="109">
          <cell r="AT109">
            <v>0</v>
          </cell>
          <cell r="AU109">
            <v>0</v>
          </cell>
        </row>
        <row r="110">
          <cell r="AT110">
            <v>1439.1939932944142</v>
          </cell>
          <cell r="AU110">
            <v>1515.5414902263842</v>
          </cell>
        </row>
        <row r="114">
          <cell r="AT114">
            <v>0</v>
          </cell>
          <cell r="AU114">
            <v>0</v>
          </cell>
        </row>
        <row r="115">
          <cell r="AT115">
            <v>0</v>
          </cell>
          <cell r="AU115">
            <v>0</v>
          </cell>
        </row>
        <row r="119">
          <cell r="AT119">
            <v>0</v>
          </cell>
          <cell r="AU119">
            <v>0</v>
          </cell>
        </row>
        <row r="120">
          <cell r="AT120">
            <v>0</v>
          </cell>
          <cell r="AU120">
            <v>0</v>
          </cell>
        </row>
        <row r="124">
          <cell r="AT124">
            <v>0</v>
          </cell>
          <cell r="AU124">
            <v>0</v>
          </cell>
        </row>
        <row r="125">
          <cell r="AT125">
            <v>219.21178901294238</v>
          </cell>
          <cell r="AU125">
            <v>221.68378960979112</v>
          </cell>
        </row>
        <row r="129">
          <cell r="AT129">
            <v>0</v>
          </cell>
          <cell r="AU129">
            <v>0</v>
          </cell>
        </row>
        <row r="130">
          <cell r="AT130">
            <v>1439.1939932944142</v>
          </cell>
          <cell r="AU130">
            <v>1515.5414902263842</v>
          </cell>
        </row>
        <row r="134">
          <cell r="AT134">
            <v>0</v>
          </cell>
          <cell r="AU134">
            <v>0</v>
          </cell>
        </row>
        <row r="135">
          <cell r="AT135">
            <v>1439.1939932944142</v>
          </cell>
          <cell r="AU135">
            <v>1515.5414902263842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9">
          <cell r="AI29">
            <v>14</v>
          </cell>
          <cell r="AQ29">
            <v>0</v>
          </cell>
        </row>
        <row r="53">
          <cell r="AI53">
            <v>55293.830411400006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"/>
  <sheetViews>
    <sheetView topLeftCell="E1" workbookViewId="0">
      <selection activeCell="K16" sqref="K16"/>
    </sheetView>
  </sheetViews>
  <sheetFormatPr defaultColWidth="9.140625" defaultRowHeight="11.25" x14ac:dyDescent="0.15"/>
  <cols>
    <col min="1" max="1" width="9.140625" style="2"/>
    <col min="2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2"/>
  <sheetViews>
    <sheetView tabSelected="1" topLeftCell="A17" zoomScale="90" zoomScaleNormal="90" workbookViewId="0">
      <selection activeCell="AB24" sqref="AB24:AF24"/>
    </sheetView>
  </sheetViews>
  <sheetFormatPr defaultColWidth="9.140625" defaultRowHeight="15" outlineLevelRow="1" x14ac:dyDescent="0.25"/>
  <cols>
    <col min="1" max="1" width="9.140625" style="3"/>
    <col min="2" max="2" width="7" style="3" hidden="1" customWidth="1"/>
    <col min="3" max="3" width="9.140625" style="3"/>
    <col min="4" max="4" width="3.28515625" style="3" hidden="1" customWidth="1"/>
    <col min="5" max="8" width="15.7109375" style="3" hidden="1" customWidth="1"/>
    <col min="9" max="9" width="33.7109375" style="3" hidden="1" customWidth="1"/>
    <col min="10" max="10" width="5.28515625" style="3" hidden="1" customWidth="1"/>
    <col min="11" max="11" width="15.42578125" style="3" hidden="1" customWidth="1"/>
    <col min="12" max="25" width="2.140625" style="3" hidden="1" customWidth="1"/>
    <col min="26" max="26" width="15.7109375" style="3" hidden="1" customWidth="1"/>
    <col min="27" max="28" width="6.85546875" style="3" customWidth="1"/>
    <col min="29" max="29" width="43.42578125" style="3" customWidth="1"/>
    <col min="30" max="30" width="14.85546875" style="3" customWidth="1"/>
    <col min="31" max="32" width="21.7109375" style="3" customWidth="1"/>
    <col min="33" max="35" width="20.5703125" style="3" customWidth="1"/>
    <col min="36" max="36" width="17.140625" style="3" customWidth="1"/>
    <col min="37" max="16384" width="9.140625" style="3"/>
  </cols>
  <sheetData>
    <row r="1" spans="4:37" ht="11.25" hidden="1" customHeight="1" x14ac:dyDescent="0.25"/>
    <row r="2" spans="4:37" ht="15" hidden="1" customHeight="1" x14ac:dyDescent="0.25"/>
    <row r="3" spans="4:37" ht="15" hidden="1" customHeight="1" x14ac:dyDescent="0.25"/>
    <row r="4" spans="4:37" ht="15" hidden="1" customHeight="1" x14ac:dyDescent="0.25">
      <c r="E4" s="4">
        <v>64</v>
      </c>
      <c r="F4" s="4">
        <v>64</v>
      </c>
      <c r="G4" s="4">
        <v>64</v>
      </c>
      <c r="H4" s="4">
        <v>64</v>
      </c>
      <c r="I4" s="4">
        <v>64</v>
      </c>
      <c r="J4" s="4">
        <v>64</v>
      </c>
      <c r="K4" s="4">
        <v>64</v>
      </c>
      <c r="L4" s="4">
        <v>64</v>
      </c>
      <c r="M4" s="4">
        <v>64</v>
      </c>
      <c r="N4" s="4">
        <v>64</v>
      </c>
      <c r="O4" s="4">
        <v>64</v>
      </c>
      <c r="P4" s="4">
        <v>64</v>
      </c>
      <c r="Q4" s="4">
        <v>64</v>
      </c>
      <c r="R4" s="4">
        <v>64</v>
      </c>
      <c r="S4" s="4">
        <v>64</v>
      </c>
      <c r="T4" s="4">
        <v>64</v>
      </c>
      <c r="U4" s="4">
        <v>64</v>
      </c>
      <c r="V4" s="4">
        <v>64</v>
      </c>
      <c r="W4" s="4">
        <v>64</v>
      </c>
      <c r="X4" s="4">
        <v>64</v>
      </c>
      <c r="Y4" s="4">
        <v>64</v>
      </c>
      <c r="Z4" s="4">
        <v>64</v>
      </c>
      <c r="AA4" s="4">
        <v>48</v>
      </c>
      <c r="AB4" s="4">
        <v>48</v>
      </c>
      <c r="AC4" s="4">
        <v>304</v>
      </c>
      <c r="AD4" s="4">
        <v>104</v>
      </c>
      <c r="AE4" s="4">
        <v>152</v>
      </c>
      <c r="AF4" s="4">
        <v>152</v>
      </c>
      <c r="AG4" s="4">
        <v>144</v>
      </c>
      <c r="AH4" s="4">
        <v>144</v>
      </c>
      <c r="AI4" s="4">
        <v>144</v>
      </c>
      <c r="AJ4" s="4">
        <v>120</v>
      </c>
      <c r="AK4" s="5">
        <v>0</v>
      </c>
    </row>
    <row r="5" spans="4:37" ht="15" hidden="1" customHeight="1" x14ac:dyDescent="0.25">
      <c r="D5" s="4">
        <v>40</v>
      </c>
      <c r="E5" s="4" t="s">
        <v>102</v>
      </c>
      <c r="H5" s="6" t="s">
        <v>103</v>
      </c>
      <c r="I5" s="6" t="s">
        <v>104</v>
      </c>
      <c r="J5" s="6" t="s">
        <v>105</v>
      </c>
      <c r="K5" s="6" t="s">
        <v>106</v>
      </c>
    </row>
    <row r="6" spans="4:37" ht="15" hidden="1" customHeight="1" x14ac:dyDescent="0.25">
      <c r="D6" s="4">
        <v>40</v>
      </c>
      <c r="E6" s="6" t="s">
        <v>107</v>
      </c>
      <c r="F6" s="4" t="s">
        <v>108</v>
      </c>
      <c r="H6" s="6" t="s">
        <v>103</v>
      </c>
      <c r="I6" s="6" t="s">
        <v>104</v>
      </c>
      <c r="J6" s="6" t="s">
        <v>105</v>
      </c>
      <c r="K6" s="6" t="s">
        <v>106</v>
      </c>
    </row>
    <row r="7" spans="4:37" ht="15" hidden="1" customHeight="1" x14ac:dyDescent="0.25">
      <c r="D7" s="4">
        <v>40</v>
      </c>
      <c r="E7" s="6" t="s">
        <v>109</v>
      </c>
      <c r="F7" s="6" t="s">
        <v>109</v>
      </c>
      <c r="G7" s="4" t="s">
        <v>110</v>
      </c>
      <c r="H7" s="6" t="s">
        <v>103</v>
      </c>
      <c r="I7" s="6" t="s">
        <v>104</v>
      </c>
      <c r="J7" s="6" t="s">
        <v>105</v>
      </c>
      <c r="K7" s="6" t="s">
        <v>106</v>
      </c>
    </row>
    <row r="8" spans="4:37" ht="15" hidden="1" customHeight="1" x14ac:dyDescent="0.25">
      <c r="D8" s="4">
        <v>40</v>
      </c>
      <c r="F8" s="6" t="s">
        <v>107</v>
      </c>
      <c r="AE8" s="7" t="s">
        <v>111</v>
      </c>
      <c r="AF8" s="7" t="s">
        <v>112</v>
      </c>
      <c r="AG8" s="7" t="s">
        <v>113</v>
      </c>
    </row>
    <row r="9" spans="4:37" ht="15" hidden="1" customHeight="1" x14ac:dyDescent="0.25">
      <c r="D9" s="4">
        <v>40</v>
      </c>
      <c r="G9" s="6" t="s">
        <v>107</v>
      </c>
      <c r="AE9" s="7" t="s">
        <v>111</v>
      </c>
      <c r="AF9" s="7" t="s">
        <v>111</v>
      </c>
      <c r="AG9" s="7" t="s">
        <v>112</v>
      </c>
      <c r="AH9" s="7" t="s">
        <v>112</v>
      </c>
      <c r="AI9" s="7" t="s">
        <v>113</v>
      </c>
      <c r="AJ9" s="7" t="s">
        <v>113</v>
      </c>
    </row>
    <row r="10" spans="4:37" ht="15" hidden="1" customHeight="1" x14ac:dyDescent="0.25">
      <c r="D10" s="4">
        <v>40</v>
      </c>
      <c r="G10" s="6" t="s">
        <v>109</v>
      </c>
      <c r="AE10" s="7" t="s">
        <v>114</v>
      </c>
      <c r="AF10" s="7" t="s">
        <v>115</v>
      </c>
      <c r="AG10" s="7" t="s">
        <v>114</v>
      </c>
      <c r="AH10" s="7" t="s">
        <v>115</v>
      </c>
      <c r="AI10" s="7" t="s">
        <v>114</v>
      </c>
      <c r="AJ10" s="7" t="s">
        <v>115</v>
      </c>
    </row>
    <row r="11" spans="4:37" ht="15" hidden="1" customHeight="1" x14ac:dyDescent="0.25">
      <c r="D11" s="4">
        <v>40</v>
      </c>
    </row>
    <row r="12" spans="4:37" ht="15" hidden="1" customHeight="1" x14ac:dyDescent="0.25">
      <c r="D12" s="4">
        <v>40</v>
      </c>
    </row>
    <row r="13" spans="4:37" ht="15" hidden="1" customHeight="1" x14ac:dyDescent="0.25">
      <c r="D13" s="4">
        <v>40</v>
      </c>
    </row>
    <row r="14" spans="4:37" ht="15" hidden="1" customHeight="1" x14ac:dyDescent="0.25">
      <c r="D14" s="4">
        <v>40</v>
      </c>
    </row>
    <row r="15" spans="4:37" ht="15" hidden="1" customHeight="1" x14ac:dyDescent="0.25">
      <c r="D15" s="4">
        <v>40</v>
      </c>
    </row>
    <row r="16" spans="4:37" ht="15" hidden="1" customHeight="1" x14ac:dyDescent="0.25">
      <c r="D16" s="4">
        <v>40</v>
      </c>
    </row>
    <row r="17" spans="4:33" x14ac:dyDescent="0.25">
      <c r="D17" s="4">
        <v>40</v>
      </c>
    </row>
    <row r="18" spans="4:33" x14ac:dyDescent="0.25">
      <c r="D18" s="4">
        <v>40</v>
      </c>
    </row>
    <row r="19" spans="4:33" x14ac:dyDescent="0.25">
      <c r="D19" s="4">
        <v>40</v>
      </c>
    </row>
    <row r="20" spans="4:33" x14ac:dyDescent="0.25">
      <c r="D20" s="4">
        <v>40</v>
      </c>
    </row>
    <row r="21" spans="4:33" x14ac:dyDescent="0.25">
      <c r="D21" s="4">
        <v>18</v>
      </c>
      <c r="AB21" s="8" t="s">
        <v>116</v>
      </c>
      <c r="AC21" s="9"/>
      <c r="AD21" s="9"/>
      <c r="AE21" s="9"/>
      <c r="AF21" s="9"/>
    </row>
    <row r="22" spans="4:33" x14ac:dyDescent="0.25">
      <c r="D22" s="4">
        <v>18</v>
      </c>
      <c r="AB22" s="8" t="s">
        <v>117</v>
      </c>
      <c r="AC22" s="9"/>
      <c r="AD22" s="9"/>
      <c r="AE22" s="9"/>
      <c r="AF22" s="9"/>
    </row>
    <row r="23" spans="4:33" x14ac:dyDescent="0.25">
      <c r="D23" s="4">
        <v>18</v>
      </c>
      <c r="AB23" s="8" t="str">
        <f>"(вид цены (тарифа) на "&amp;PRD&amp;" год"</f>
        <v>(вид цены (тарифа) на 2026 год</v>
      </c>
      <c r="AC23" s="9"/>
      <c r="AD23" s="9"/>
      <c r="AE23" s="9"/>
      <c r="AF23" s="9"/>
    </row>
    <row r="24" spans="4:33" x14ac:dyDescent="0.25">
      <c r="D24" s="4">
        <v>18</v>
      </c>
      <c r="AB24" s="8" t="s">
        <v>118</v>
      </c>
      <c r="AC24" s="9"/>
      <c r="AD24" s="9"/>
      <c r="AE24" s="9"/>
      <c r="AF24" s="9"/>
    </row>
    <row r="25" spans="4:33" x14ac:dyDescent="0.25">
      <c r="D25" s="4">
        <v>18</v>
      </c>
    </row>
    <row r="26" spans="4:33" x14ac:dyDescent="0.25">
      <c r="D26" s="4">
        <v>18</v>
      </c>
      <c r="AB26" s="10" t="e">
        <f>ORG</f>
        <v>#REF!</v>
      </c>
      <c r="AC26" s="10"/>
      <c r="AD26" s="10"/>
      <c r="AE26" s="10"/>
      <c r="AF26" s="10"/>
    </row>
    <row r="27" spans="4:33" x14ac:dyDescent="0.15">
      <c r="D27" s="4">
        <v>18</v>
      </c>
      <c r="AB27" s="11" t="s">
        <v>0</v>
      </c>
      <c r="AC27" s="9"/>
      <c r="AD27" s="9"/>
      <c r="AE27" s="9"/>
      <c r="AF27" s="9"/>
    </row>
    <row r="28" spans="4:33" x14ac:dyDescent="0.25">
      <c r="D28" s="4">
        <v>18</v>
      </c>
    </row>
    <row r="29" spans="4:33" x14ac:dyDescent="0.25">
      <c r="D29" s="4">
        <v>32</v>
      </c>
      <c r="AB29" s="12" t="s">
        <v>1</v>
      </c>
      <c r="AC29" s="12"/>
      <c r="AD29" s="12"/>
      <c r="AE29" s="12"/>
      <c r="AF29" s="12"/>
      <c r="AG29" s="12"/>
    </row>
    <row r="30" spans="4:33" x14ac:dyDescent="0.25">
      <c r="D30" s="4">
        <v>18</v>
      </c>
    </row>
    <row r="31" spans="4:33" x14ac:dyDescent="0.25">
      <c r="D31" s="4">
        <v>18</v>
      </c>
      <c r="H31" s="6" t="s">
        <v>119</v>
      </c>
      <c r="I31" s="6" t="s">
        <v>2</v>
      </c>
      <c r="J31" s="6" t="s">
        <v>120</v>
      </c>
      <c r="K31" s="6" t="s">
        <v>121</v>
      </c>
      <c r="AB31" s="13" t="s">
        <v>2</v>
      </c>
      <c r="AC31" s="13"/>
      <c r="AD31" s="14" t="e">
        <f>ORG</f>
        <v>#REF!</v>
      </c>
      <c r="AE31" s="15"/>
      <c r="AF31" s="15"/>
      <c r="AG31" s="16"/>
    </row>
    <row r="32" spans="4:33" x14ac:dyDescent="0.25">
      <c r="D32" s="4">
        <v>18</v>
      </c>
      <c r="AB32" s="13"/>
      <c r="AC32" s="13"/>
      <c r="AD32" s="17"/>
      <c r="AE32" s="18"/>
      <c r="AF32" s="18"/>
      <c r="AG32" s="19"/>
    </row>
    <row r="33" spans="4:33" x14ac:dyDescent="0.25">
      <c r="D33" s="4">
        <v>18</v>
      </c>
      <c r="H33" s="6" t="s">
        <v>122</v>
      </c>
      <c r="I33" s="6" t="s">
        <v>3</v>
      </c>
      <c r="J33" s="6" t="s">
        <v>120</v>
      </c>
      <c r="K33" s="6" t="s">
        <v>121</v>
      </c>
      <c r="AB33" s="13" t="s">
        <v>3</v>
      </c>
      <c r="AC33" s="13"/>
      <c r="AD33" s="20" t="e">
        <f>ORG</f>
        <v>#REF!</v>
      </c>
      <c r="AE33" s="20"/>
      <c r="AF33" s="20"/>
      <c r="AG33" s="20"/>
    </row>
    <row r="34" spans="4:33" x14ac:dyDescent="0.25">
      <c r="D34" s="4">
        <v>45</v>
      </c>
      <c r="H34" s="6" t="s">
        <v>123</v>
      </c>
      <c r="I34" s="6" t="s">
        <v>4</v>
      </c>
      <c r="J34" s="6" t="s">
        <v>120</v>
      </c>
      <c r="K34" s="6" t="s">
        <v>121</v>
      </c>
      <c r="AB34" s="13" t="s">
        <v>4</v>
      </c>
      <c r="AC34" s="13"/>
      <c r="AD34" s="21" t="str">
        <f>[2]Титульный!AC74</f>
        <v>125190, г. Москва, Ленинградский проспект, дом 45 "Г"</v>
      </c>
      <c r="AE34" s="22"/>
      <c r="AF34" s="22"/>
      <c r="AG34" s="23"/>
    </row>
    <row r="35" spans="4:33" x14ac:dyDescent="0.25">
      <c r="D35" s="4">
        <v>45</v>
      </c>
      <c r="H35" s="6" t="s">
        <v>124</v>
      </c>
      <c r="I35" s="6" t="s">
        <v>5</v>
      </c>
      <c r="J35" s="6" t="s">
        <v>120</v>
      </c>
      <c r="K35" s="6" t="s">
        <v>121</v>
      </c>
      <c r="AB35" s="13" t="s">
        <v>5</v>
      </c>
      <c r="AC35" s="13"/>
      <c r="AD35" s="21" t="str">
        <f>[2]Титульный!AC75</f>
        <v>432072, Ульяновская область, г. Ульяновск, проспект Антонова, д. 1</v>
      </c>
      <c r="AE35" s="22"/>
      <c r="AF35" s="22"/>
      <c r="AG35" s="23"/>
    </row>
    <row r="36" spans="4:33" x14ac:dyDescent="0.25">
      <c r="D36" s="4">
        <v>18</v>
      </c>
      <c r="H36" s="6" t="s">
        <v>125</v>
      </c>
      <c r="I36" s="6" t="s">
        <v>6</v>
      </c>
      <c r="J36" s="6" t="s">
        <v>120</v>
      </c>
      <c r="K36" s="6" t="s">
        <v>121</v>
      </c>
      <c r="AB36" s="13" t="s">
        <v>6</v>
      </c>
      <c r="AC36" s="13"/>
      <c r="AD36" s="24" t="e">
        <f>INN</f>
        <v>#REF!</v>
      </c>
      <c r="AE36" s="25"/>
      <c r="AF36" s="25"/>
      <c r="AG36" s="26"/>
    </row>
    <row r="37" spans="4:33" x14ac:dyDescent="0.25">
      <c r="D37" s="4">
        <v>18</v>
      </c>
      <c r="H37" s="6" t="s">
        <v>126</v>
      </c>
      <c r="I37" s="6" t="s">
        <v>7</v>
      </c>
      <c r="J37" s="6" t="s">
        <v>120</v>
      </c>
      <c r="K37" s="6" t="s">
        <v>121</v>
      </c>
      <c r="AB37" s="13" t="s">
        <v>7</v>
      </c>
      <c r="AC37" s="13"/>
      <c r="AD37" s="24" t="e">
        <f>KPP</f>
        <v>#REF!</v>
      </c>
      <c r="AE37" s="25"/>
      <c r="AF37" s="25"/>
      <c r="AG37" s="26"/>
    </row>
    <row r="38" spans="4:33" x14ac:dyDescent="0.25">
      <c r="D38" s="4">
        <v>18</v>
      </c>
      <c r="H38" s="6" t="s">
        <v>127</v>
      </c>
      <c r="I38" s="6" t="s">
        <v>8</v>
      </c>
      <c r="J38" s="6" t="s">
        <v>120</v>
      </c>
      <c r="K38" s="6" t="s">
        <v>121</v>
      </c>
      <c r="AB38" s="13" t="s">
        <v>8</v>
      </c>
      <c r="AC38" s="13"/>
      <c r="AD38" s="24" t="str">
        <f>[2]Титульный!AC78</f>
        <v>Шереметов Сергей Константинович</v>
      </c>
      <c r="AE38" s="25"/>
      <c r="AF38" s="25"/>
      <c r="AG38" s="26"/>
    </row>
    <row r="39" spans="4:33" x14ac:dyDescent="0.25">
      <c r="D39" s="4">
        <v>18</v>
      </c>
      <c r="H39" s="6" t="s">
        <v>128</v>
      </c>
      <c r="I39" s="6" t="s">
        <v>9</v>
      </c>
      <c r="J39" s="6" t="s">
        <v>120</v>
      </c>
      <c r="K39" s="6" t="s">
        <v>121</v>
      </c>
      <c r="AB39" s="13" t="s">
        <v>9</v>
      </c>
      <c r="AC39" s="13"/>
      <c r="AD39" s="21" t="str">
        <f>[2]Титульный!AC89</f>
        <v>d185@aviastar-sp.ru</v>
      </c>
      <c r="AE39" s="22"/>
      <c r="AF39" s="22"/>
      <c r="AG39" s="23"/>
    </row>
    <row r="40" spans="4:33" x14ac:dyDescent="0.25">
      <c r="D40" s="4">
        <v>18</v>
      </c>
      <c r="H40" s="6" t="s">
        <v>129</v>
      </c>
      <c r="I40" s="6" t="s">
        <v>10</v>
      </c>
      <c r="J40" s="6" t="s">
        <v>120</v>
      </c>
      <c r="K40" s="6" t="s">
        <v>121</v>
      </c>
      <c r="AB40" s="13" t="s">
        <v>10</v>
      </c>
      <c r="AC40" s="13"/>
      <c r="AD40" s="21" t="str">
        <f>[2]Титульный!AC79</f>
        <v>8(8422)28-10-22</v>
      </c>
      <c r="AE40" s="22"/>
      <c r="AF40" s="22"/>
      <c r="AG40" s="23"/>
    </row>
    <row r="41" spans="4:33" x14ac:dyDescent="0.25">
      <c r="D41" s="4">
        <v>0</v>
      </c>
      <c r="AB41" s="27" t="s">
        <v>11</v>
      </c>
      <c r="AC41" s="27"/>
      <c r="AD41" s="28"/>
      <c r="AE41" s="28"/>
      <c r="AF41" s="28"/>
      <c r="AG41" s="28"/>
    </row>
    <row r="42" spans="4:33" x14ac:dyDescent="0.25">
      <c r="D42" s="4">
        <v>7</v>
      </c>
    </row>
    <row r="43" spans="4:33" x14ac:dyDescent="0.25">
      <c r="D43" s="4">
        <v>0</v>
      </c>
    </row>
    <row r="44" spans="4:33" x14ac:dyDescent="0.25">
      <c r="D44" s="4">
        <v>31</v>
      </c>
      <c r="AB44" s="12" t="s">
        <v>12</v>
      </c>
      <c r="AC44" s="12"/>
      <c r="AD44" s="12"/>
      <c r="AE44" s="12"/>
      <c r="AF44" s="12"/>
      <c r="AG44" s="12"/>
    </row>
    <row r="45" spans="4:33" x14ac:dyDescent="0.25">
      <c r="D45" s="4">
        <v>4</v>
      </c>
    </row>
    <row r="46" spans="4:33" ht="45" x14ac:dyDescent="0.25">
      <c r="D46" s="4">
        <v>72</v>
      </c>
      <c r="AB46" s="29" t="s">
        <v>13</v>
      </c>
      <c r="AC46" s="29"/>
      <c r="AD46" s="30" t="s">
        <v>14</v>
      </c>
      <c r="AE46" s="30" t="s">
        <v>15</v>
      </c>
      <c r="AF46" s="30" t="s">
        <v>130</v>
      </c>
      <c r="AG46" s="30" t="s">
        <v>131</v>
      </c>
    </row>
    <row r="47" spans="4:33" ht="32.25" customHeight="1" x14ac:dyDescent="0.25">
      <c r="D47" s="4">
        <v>40</v>
      </c>
      <c r="AB47" s="31" t="s">
        <v>16</v>
      </c>
      <c r="AC47" s="31"/>
      <c r="AD47" s="31"/>
      <c r="AE47" s="31"/>
      <c r="AF47" s="31"/>
      <c r="AG47" s="31"/>
    </row>
    <row r="48" spans="4:33" ht="30.75" customHeight="1" x14ac:dyDescent="0.25">
      <c r="D48" s="4">
        <v>37</v>
      </c>
      <c r="AB48" s="32">
        <v>1</v>
      </c>
      <c r="AC48" s="33" t="s">
        <v>17</v>
      </c>
      <c r="AD48" s="33"/>
      <c r="AE48" s="33"/>
      <c r="AF48" s="33"/>
      <c r="AG48" s="34"/>
    </row>
    <row r="49" spans="4:33" x14ac:dyDescent="0.25">
      <c r="D49" s="4">
        <v>18</v>
      </c>
      <c r="H49" s="6" t="s">
        <v>132</v>
      </c>
      <c r="I49" s="6" t="s">
        <v>19</v>
      </c>
      <c r="J49" s="6" t="s">
        <v>133</v>
      </c>
      <c r="K49" s="6" t="s">
        <v>121</v>
      </c>
      <c r="AB49" s="35" t="s">
        <v>18</v>
      </c>
      <c r="AC49" s="36" t="s">
        <v>19</v>
      </c>
      <c r="AD49" s="35" t="s">
        <v>20</v>
      </c>
      <c r="AE49" s="37">
        <f>'[2]финансовые показатели'!AG38</f>
        <v>0</v>
      </c>
      <c r="AF49" s="37">
        <f>'[2]Расчет НВВ'!BC148</f>
        <v>10513.74582</v>
      </c>
      <c r="AG49" s="37">
        <f>'[2]Расчет НВВ'!BK148</f>
        <v>37529.435761716421</v>
      </c>
    </row>
    <row r="50" spans="4:33" x14ac:dyDescent="0.25">
      <c r="D50" s="4">
        <v>18</v>
      </c>
      <c r="H50" s="6" t="s">
        <v>134</v>
      </c>
      <c r="I50" s="6" t="s">
        <v>22</v>
      </c>
      <c r="J50" s="6" t="s">
        <v>133</v>
      </c>
      <c r="K50" s="6" t="s">
        <v>121</v>
      </c>
      <c r="AB50" s="30" t="s">
        <v>21</v>
      </c>
      <c r="AC50" s="38" t="s">
        <v>22</v>
      </c>
      <c r="AD50" s="30" t="s">
        <v>20</v>
      </c>
      <c r="AE50" s="37">
        <f>'[2]финансовые показатели'!AG46</f>
        <v>0</v>
      </c>
      <c r="AF50" s="37"/>
      <c r="AG50" s="37"/>
    </row>
    <row r="51" spans="4:33" ht="30" x14ac:dyDescent="0.25">
      <c r="D51" s="4">
        <v>37</v>
      </c>
      <c r="H51" s="6" t="s">
        <v>135</v>
      </c>
      <c r="I51" s="6" t="s">
        <v>24</v>
      </c>
      <c r="J51" s="6" t="s">
        <v>133</v>
      </c>
      <c r="K51" s="6" t="s">
        <v>121</v>
      </c>
      <c r="AB51" s="30" t="s">
        <v>23</v>
      </c>
      <c r="AC51" s="38" t="s">
        <v>24</v>
      </c>
      <c r="AD51" s="30" t="s">
        <v>20</v>
      </c>
      <c r="AE51" s="37"/>
      <c r="AF51" s="37"/>
      <c r="AG51" s="37"/>
    </row>
    <row r="52" spans="4:33" x14ac:dyDescent="0.25">
      <c r="D52" s="4">
        <v>18</v>
      </c>
      <c r="H52" s="6" t="s">
        <v>136</v>
      </c>
      <c r="I52" s="6" t="s">
        <v>26</v>
      </c>
      <c r="J52" s="6" t="s">
        <v>133</v>
      </c>
      <c r="K52" s="6" t="s">
        <v>121</v>
      </c>
      <c r="AB52" s="30" t="s">
        <v>25</v>
      </c>
      <c r="AC52" s="38" t="s">
        <v>26</v>
      </c>
      <c r="AD52" s="30" t="s">
        <v>20</v>
      </c>
      <c r="AE52" s="37">
        <f>'[2]финансовые показатели'!AG56</f>
        <v>0</v>
      </c>
      <c r="AF52" s="37">
        <f>AF50*0.8</f>
        <v>0</v>
      </c>
      <c r="AG52" s="37">
        <f>AG50*0.8</f>
        <v>0</v>
      </c>
    </row>
    <row r="53" spans="4:33" x14ac:dyDescent="0.25">
      <c r="D53" s="4">
        <v>18</v>
      </c>
      <c r="AB53" s="32" t="s">
        <v>27</v>
      </c>
      <c r="AC53" s="33" t="s">
        <v>28</v>
      </c>
      <c r="AD53" s="39"/>
      <c r="AE53" s="33"/>
      <c r="AF53" s="33"/>
      <c r="AG53" s="34"/>
    </row>
    <row r="54" spans="4:33" ht="90" x14ac:dyDescent="0.25">
      <c r="D54" s="4">
        <v>92</v>
      </c>
      <c r="H54" s="6" t="s">
        <v>137</v>
      </c>
      <c r="I54" s="6" t="s">
        <v>30</v>
      </c>
      <c r="J54" s="6" t="s">
        <v>133</v>
      </c>
      <c r="K54" s="6" t="s">
        <v>121</v>
      </c>
      <c r="AB54" s="30" t="s">
        <v>29</v>
      </c>
      <c r="AC54" s="38" t="s">
        <v>30</v>
      </c>
      <c r="AD54" s="30" t="s">
        <v>31</v>
      </c>
      <c r="AE54" s="40">
        <f>IF(AE49=0,0,AE50/AE49)</f>
        <v>0</v>
      </c>
      <c r="AF54" s="40">
        <f>IF(AF49=0,0,AF50/AF49)</f>
        <v>0</v>
      </c>
      <c r="AG54" s="40">
        <f>IF(AG49=0,0,AG50/AG49)</f>
        <v>0</v>
      </c>
    </row>
    <row r="55" spans="4:33" ht="22.5" x14ac:dyDescent="0.25">
      <c r="D55" s="4">
        <v>37</v>
      </c>
      <c r="AB55" s="32" t="s">
        <v>32</v>
      </c>
      <c r="AC55" s="33" t="s">
        <v>33</v>
      </c>
      <c r="AD55" s="39"/>
      <c r="AE55" s="33"/>
      <c r="AF55" s="33"/>
      <c r="AG55" s="34"/>
    </row>
    <row r="56" spans="4:33" x14ac:dyDescent="0.25">
      <c r="D56" s="4">
        <v>18</v>
      </c>
      <c r="H56" s="6" t="s">
        <v>138</v>
      </c>
      <c r="I56" s="6" t="s">
        <v>139</v>
      </c>
      <c r="J56" s="6" t="s">
        <v>133</v>
      </c>
      <c r="K56" s="6" t="s">
        <v>121</v>
      </c>
      <c r="AB56" s="30" t="s">
        <v>34</v>
      </c>
      <c r="AC56" s="38" t="s">
        <v>35</v>
      </c>
      <c r="AD56" s="30" t="s">
        <v>36</v>
      </c>
      <c r="AE56" s="41">
        <f>[2]Тариф!AL54</f>
        <v>5.7649989999999995</v>
      </c>
      <c r="AF56" s="41">
        <f>[2]Тариф!AM54</f>
        <v>5.3182790000000004</v>
      </c>
      <c r="AG56" s="41">
        <f>[2]Тариф!AS54</f>
        <v>5.8142529999999999</v>
      </c>
    </row>
    <row r="57" spans="4:33" ht="30" x14ac:dyDescent="0.25">
      <c r="D57" s="4">
        <v>37</v>
      </c>
      <c r="H57" s="6" t="s">
        <v>140</v>
      </c>
      <c r="I57" s="6" t="s">
        <v>141</v>
      </c>
      <c r="J57" s="6" t="s">
        <v>133</v>
      </c>
      <c r="K57" s="6" t="s">
        <v>121</v>
      </c>
      <c r="AB57" s="30" t="s">
        <v>37</v>
      </c>
      <c r="AC57" s="38" t="s">
        <v>38</v>
      </c>
      <c r="AD57" s="30" t="s">
        <v>39</v>
      </c>
      <c r="AE57" s="41">
        <f>[2]Тариф!AL37*1000</f>
        <v>25198.996000000003</v>
      </c>
      <c r="AF57" s="41">
        <f>[2]Тариф!AM37*1000</f>
        <v>23243.46</v>
      </c>
      <c r="AG57" s="41">
        <f>[2]Тариф!AS37*1000</f>
        <v>25419.878999999997</v>
      </c>
    </row>
    <row r="58" spans="4:33" ht="60" x14ac:dyDescent="0.25">
      <c r="D58" s="4">
        <v>55</v>
      </c>
      <c r="H58" s="6" t="s">
        <v>142</v>
      </c>
      <c r="I58" s="6" t="s">
        <v>143</v>
      </c>
      <c r="J58" s="6" t="s">
        <v>133</v>
      </c>
      <c r="K58" s="6" t="s">
        <v>121</v>
      </c>
      <c r="AB58" s="30" t="s">
        <v>40</v>
      </c>
      <c r="AC58" s="38" t="s">
        <v>41</v>
      </c>
      <c r="AD58" s="30" t="s">
        <v>42</v>
      </c>
      <c r="AE58" s="41"/>
      <c r="AF58" s="41">
        <f>AE58</f>
        <v>0</v>
      </c>
      <c r="AG58" s="41">
        <f>AF58</f>
        <v>0</v>
      </c>
    </row>
    <row r="59" spans="4:33" ht="30" x14ac:dyDescent="0.25">
      <c r="D59" s="4">
        <v>18</v>
      </c>
      <c r="H59" s="6" t="s">
        <v>144</v>
      </c>
      <c r="I59" s="6" t="s">
        <v>145</v>
      </c>
      <c r="J59" s="6" t="s">
        <v>133</v>
      </c>
      <c r="K59" s="6" t="s">
        <v>121</v>
      </c>
      <c r="AB59" s="30" t="s">
        <v>43</v>
      </c>
      <c r="AC59" s="38" t="s">
        <v>44</v>
      </c>
      <c r="AD59" s="30" t="s">
        <v>31</v>
      </c>
      <c r="AE59" s="41">
        <f>[2]Тариф!AL29</f>
        <v>0.72999979806327719</v>
      </c>
      <c r="AF59" s="41">
        <f>[2]Тариф!AM29</f>
        <v>0.73000001880112009</v>
      </c>
      <c r="AG59" s="41">
        <f>[2]Тариф!AS29</f>
        <v>0.73000078775909838</v>
      </c>
    </row>
    <row r="60" spans="4:33" ht="60" x14ac:dyDescent="0.25">
      <c r="D60" s="4">
        <v>55</v>
      </c>
      <c r="H60" s="6" t="s">
        <v>146</v>
      </c>
      <c r="I60" s="6" t="s">
        <v>147</v>
      </c>
      <c r="J60" s="6" t="s">
        <v>120</v>
      </c>
      <c r="K60" s="6" t="s">
        <v>121</v>
      </c>
      <c r="AB60" s="30" t="s">
        <v>45</v>
      </c>
      <c r="AC60" s="38" t="s">
        <v>46</v>
      </c>
      <c r="AD60" s="30"/>
      <c r="AE60" s="42"/>
      <c r="AF60" s="42"/>
      <c r="AG60" s="42"/>
    </row>
    <row r="61" spans="4:33" ht="45" x14ac:dyDescent="0.25">
      <c r="D61" s="4">
        <v>61</v>
      </c>
      <c r="H61" s="6" t="s">
        <v>148</v>
      </c>
      <c r="I61" s="6" t="s">
        <v>149</v>
      </c>
      <c r="J61" s="6" t="s">
        <v>133</v>
      </c>
      <c r="K61" s="6" t="s">
        <v>121</v>
      </c>
      <c r="AB61" s="30" t="s">
        <v>47</v>
      </c>
      <c r="AC61" s="38" t="s">
        <v>48</v>
      </c>
      <c r="AD61" s="30" t="s">
        <v>20</v>
      </c>
      <c r="AE61" s="41">
        <f>'[2]Расчет НВВ'!AT148</f>
        <v>24001.737322333789</v>
      </c>
      <c r="AF61" s="41">
        <f>IFERROR('[2]Расчет НВВ'!BD148,0)</f>
        <v>18950.377613781595</v>
      </c>
      <c r="AG61" s="41">
        <f>'[2]Расчет НВВ'!BL148</f>
        <v>37529.435761716421</v>
      </c>
    </row>
    <row r="62" spans="4:33" ht="75" x14ac:dyDescent="0.25">
      <c r="D62" s="4">
        <v>100</v>
      </c>
      <c r="H62" s="6" t="s">
        <v>150</v>
      </c>
      <c r="I62" s="6" t="s">
        <v>151</v>
      </c>
      <c r="J62" s="6" t="s">
        <v>133</v>
      </c>
      <c r="K62" s="6" t="s">
        <v>121</v>
      </c>
      <c r="AB62" s="30" t="s">
        <v>49</v>
      </c>
      <c r="AC62" s="38" t="s">
        <v>152</v>
      </c>
      <c r="AD62" s="30" t="s">
        <v>20</v>
      </c>
      <c r="AE62" s="41">
        <f>'[2]Расчет НВВ'!AT75</f>
        <v>12733.211508522203</v>
      </c>
      <c r="AF62" s="41">
        <f>'[2]Расчет НВВ'!BD75</f>
        <v>13802.234968225897</v>
      </c>
      <c r="AG62" s="41">
        <f>'[2]Расчет НВВ'!BL75</f>
        <v>14643.225981747199</v>
      </c>
    </row>
    <row r="63" spans="4:33" x14ac:dyDescent="0.25">
      <c r="D63" s="4">
        <v>18</v>
      </c>
      <c r="AB63" s="30"/>
      <c r="AC63" s="38" t="s">
        <v>50</v>
      </c>
      <c r="AD63" s="30"/>
      <c r="AE63" s="43"/>
      <c r="AF63" s="43"/>
      <c r="AG63" s="43"/>
    </row>
    <row r="64" spans="4:33" x14ac:dyDescent="0.25">
      <c r="D64" s="4">
        <v>18</v>
      </c>
      <c r="H64" s="6" t="s">
        <v>153</v>
      </c>
      <c r="I64" s="6" t="s">
        <v>52</v>
      </c>
      <c r="J64" s="6" t="s">
        <v>133</v>
      </c>
      <c r="K64" s="6" t="s">
        <v>121</v>
      </c>
      <c r="AB64" s="30" t="s">
        <v>51</v>
      </c>
      <c r="AC64" s="38" t="s">
        <v>52</v>
      </c>
      <c r="AD64" s="30" t="s">
        <v>20</v>
      </c>
      <c r="AE64" s="44">
        <f>'[2]Расчет НВВ'!AT42</f>
        <v>9289.3635091152028</v>
      </c>
      <c r="AF64" s="44">
        <f>'[2]Расчет НВВ'!BD42</f>
        <v>11171.26360763577</v>
      </c>
      <c r="AG64" s="44">
        <f>'[2]Расчет НВВ'!BL42</f>
        <v>11788.198734560097</v>
      </c>
    </row>
    <row r="65" spans="4:33" x14ac:dyDescent="0.25">
      <c r="D65" s="4">
        <v>18</v>
      </c>
      <c r="H65" s="6" t="s">
        <v>154</v>
      </c>
      <c r="I65" s="6" t="s">
        <v>54</v>
      </c>
      <c r="J65" s="6" t="s">
        <v>133</v>
      </c>
      <c r="K65" s="6" t="s">
        <v>121</v>
      </c>
      <c r="AB65" s="30" t="s">
        <v>53</v>
      </c>
      <c r="AC65" s="38" t="s">
        <v>54</v>
      </c>
      <c r="AD65" s="30" t="s">
        <v>20</v>
      </c>
      <c r="AE65" s="44">
        <f>'[2]Расчет НВВ'!AT46</f>
        <v>0</v>
      </c>
      <c r="AF65" s="44">
        <f>'[2]Расчет НВВ'!BD46</f>
        <v>0</v>
      </c>
      <c r="AG65" s="44">
        <f>'[2]Расчет НВВ'!BL46</f>
        <v>0</v>
      </c>
    </row>
    <row r="66" spans="4:33" x14ac:dyDescent="0.25">
      <c r="D66" s="4">
        <v>18</v>
      </c>
      <c r="H66" s="6" t="s">
        <v>155</v>
      </c>
      <c r="I66" s="6" t="s">
        <v>56</v>
      </c>
      <c r="J66" s="6" t="s">
        <v>133</v>
      </c>
      <c r="K66" s="6" t="s">
        <v>121</v>
      </c>
      <c r="AB66" s="30" t="s">
        <v>55</v>
      </c>
      <c r="AC66" s="38" t="s">
        <v>56</v>
      </c>
      <c r="AD66" s="30" t="s">
        <v>20</v>
      </c>
      <c r="AE66" s="44">
        <f>'[2]Расчет НВВ'!AT39</f>
        <v>1359.82</v>
      </c>
      <c r="AF66" s="44">
        <f>'[2]Расчет НВВ'!BD39</f>
        <v>2226.0218597368921</v>
      </c>
      <c r="AG66" s="44">
        <f>'[2]Расчет НВВ'!BL39</f>
        <v>2348.9543342364127</v>
      </c>
    </row>
    <row r="67" spans="4:33" ht="33.75" x14ac:dyDescent="0.25">
      <c r="D67" s="4">
        <v>80</v>
      </c>
      <c r="H67" s="6" t="s">
        <v>156</v>
      </c>
      <c r="I67" s="6" t="s">
        <v>157</v>
      </c>
      <c r="J67" s="6" t="s">
        <v>133</v>
      </c>
      <c r="K67" s="6" t="s">
        <v>121</v>
      </c>
      <c r="AB67" s="30" t="s">
        <v>57</v>
      </c>
      <c r="AC67" s="38" t="s">
        <v>58</v>
      </c>
      <c r="AD67" s="30" t="s">
        <v>20</v>
      </c>
      <c r="AE67" s="41">
        <f>'[2]Расчет НВВ'!AT111</f>
        <v>11268.525813811586</v>
      </c>
      <c r="AF67" s="41">
        <f>'[2]Расчет НВВ'!BD111</f>
        <v>3839.0226455556999</v>
      </c>
      <c r="AG67" s="41">
        <f>'[2]Расчет НВВ'!BL111</f>
        <v>12332.887136077632</v>
      </c>
    </row>
    <row r="68" spans="4:33" ht="30" x14ac:dyDescent="0.25">
      <c r="D68" s="4">
        <v>37</v>
      </c>
      <c r="H68" s="6" t="s">
        <v>158</v>
      </c>
      <c r="I68" s="6" t="s">
        <v>60</v>
      </c>
      <c r="J68" s="6" t="s">
        <v>133</v>
      </c>
      <c r="K68" s="6" t="s">
        <v>121</v>
      </c>
      <c r="AB68" s="30" t="s">
        <v>59</v>
      </c>
      <c r="AC68" s="38" t="s">
        <v>60</v>
      </c>
      <c r="AD68" s="30" t="s">
        <v>20</v>
      </c>
      <c r="AE68" s="41">
        <f>'[2]Расчет НВВ'!AT121</f>
        <v>0</v>
      </c>
      <c r="AF68" s="41">
        <f>'[2]Расчет НВВ'!BD121</f>
        <v>1309.1199999999999</v>
      </c>
      <c r="AG68" s="41">
        <f>'[2]Расчет НВВ'!BL121</f>
        <v>10553.322643891586</v>
      </c>
    </row>
    <row r="69" spans="4:33" ht="30" x14ac:dyDescent="0.25">
      <c r="D69" s="4">
        <v>37</v>
      </c>
      <c r="H69" s="6" t="s">
        <v>159</v>
      </c>
      <c r="I69" s="6" t="s">
        <v>62</v>
      </c>
      <c r="J69" s="6" t="s">
        <v>133</v>
      </c>
      <c r="K69" s="6" t="s">
        <v>121</v>
      </c>
      <c r="AB69" s="30" t="s">
        <v>61</v>
      </c>
      <c r="AC69" s="38" t="s">
        <v>62</v>
      </c>
      <c r="AD69" s="30" t="s">
        <v>20</v>
      </c>
      <c r="AE69" s="41">
        <f>'[2]Расчет НВВ'!AT100</f>
        <v>0</v>
      </c>
      <c r="AF69" s="41">
        <f>'[2]Расчет НВВ'!BD100</f>
        <v>0</v>
      </c>
      <c r="AG69" s="41">
        <f>'[2]Расчет НВВ'!BL100</f>
        <v>0</v>
      </c>
    </row>
    <row r="70" spans="4:33" ht="45" x14ac:dyDescent="0.25">
      <c r="D70" s="4">
        <v>56</v>
      </c>
      <c r="H70" s="6" t="s">
        <v>160</v>
      </c>
      <c r="I70" s="6" t="s">
        <v>64</v>
      </c>
      <c r="J70" s="6" t="s">
        <v>120</v>
      </c>
      <c r="K70" s="6" t="s">
        <v>121</v>
      </c>
      <c r="AB70" s="30" t="s">
        <v>63</v>
      </c>
      <c r="AC70" s="38" t="s">
        <v>64</v>
      </c>
      <c r="AD70" s="30"/>
      <c r="AE70" s="42"/>
      <c r="AF70" s="42"/>
      <c r="AG70" s="42"/>
    </row>
    <row r="71" spans="4:33" x14ac:dyDescent="0.25">
      <c r="D71" s="4">
        <v>18</v>
      </c>
      <c r="H71" s="6" t="s">
        <v>161</v>
      </c>
      <c r="I71" s="6" t="s">
        <v>162</v>
      </c>
      <c r="J71" s="6" t="s">
        <v>133</v>
      </c>
      <c r="K71" s="6" t="s">
        <v>121</v>
      </c>
      <c r="AB71" s="45" t="s">
        <v>65</v>
      </c>
      <c r="AC71" s="46" t="s">
        <v>66</v>
      </c>
      <c r="AD71" s="30" t="s">
        <v>67</v>
      </c>
      <c r="AE71" s="44">
        <f>'[2]Свод УЕ '!AH51</f>
        <v>4040.5340999999999</v>
      </c>
      <c r="AF71" s="44">
        <f>'[2]Свод УЕ '!AH53</f>
        <v>3763.4179999999997</v>
      </c>
      <c r="AG71" s="44">
        <f>'[2]Свод УЕ '!AH55</f>
        <v>4040.5340999999999</v>
      </c>
    </row>
    <row r="72" spans="4:33" ht="30" x14ac:dyDescent="0.25">
      <c r="D72" s="4">
        <v>55</v>
      </c>
      <c r="H72" s="6" t="s">
        <v>163</v>
      </c>
      <c r="I72" s="6" t="s">
        <v>164</v>
      </c>
      <c r="J72" s="6" t="s">
        <v>133</v>
      </c>
      <c r="K72" s="6" t="s">
        <v>121</v>
      </c>
      <c r="AB72" s="45" t="s">
        <v>68</v>
      </c>
      <c r="AC72" s="38" t="s">
        <v>69</v>
      </c>
      <c r="AD72" s="30" t="s">
        <v>70</v>
      </c>
      <c r="AE72" s="44">
        <f>IF('[2]Расчет НВВ'!AT31=0,0,'[2]Расчет НВВ'!AT75/'[2]Расчет НВВ'!AT31)</f>
        <v>3.1513684065980789</v>
      </c>
      <c r="AF72" s="44">
        <f>IF('[2]Расчет НВВ'!BC31=0,0,'[2]Расчет НВВ'!BD75/'[2]Расчет НВВ'!BC31)</f>
        <v>3.6674732831234529</v>
      </c>
      <c r="AG72" s="44">
        <f>IF('[2]Расчет НВВ'!BK31=0,0,'[2]Расчет НВВ'!BL75/'[2]Расчет НВВ'!BK31)</f>
        <v>3.6240817721962051</v>
      </c>
    </row>
    <row r="73" spans="4:33" x14ac:dyDescent="0.25">
      <c r="D73" s="4">
        <v>40</v>
      </c>
      <c r="AB73" s="32" t="s">
        <v>71</v>
      </c>
      <c r="AC73" s="47" t="s">
        <v>72</v>
      </c>
      <c r="AD73" s="47"/>
      <c r="AE73" s="33"/>
      <c r="AF73" s="33"/>
      <c r="AG73" s="34"/>
    </row>
    <row r="74" spans="4:33" ht="30" x14ac:dyDescent="0.25">
      <c r="D74" s="4">
        <v>18</v>
      </c>
      <c r="H74" s="6" t="s">
        <v>165</v>
      </c>
      <c r="I74" s="6" t="s">
        <v>74</v>
      </c>
      <c r="J74" s="6" t="s">
        <v>133</v>
      </c>
      <c r="K74" s="6" t="s">
        <v>121</v>
      </c>
      <c r="AB74" s="45" t="s">
        <v>73</v>
      </c>
      <c r="AC74" s="38" t="s">
        <v>74</v>
      </c>
      <c r="AD74" s="30" t="s">
        <v>75</v>
      </c>
      <c r="AE74" s="41">
        <f>[2]Персонал!AI29</f>
        <v>14</v>
      </c>
      <c r="AF74" s="41">
        <f>[2]Персонал!AO29</f>
        <v>0</v>
      </c>
      <c r="AG74" s="41">
        <f>[2]Персонал!AQ29</f>
        <v>0</v>
      </c>
    </row>
    <row r="75" spans="4:33" ht="30" x14ac:dyDescent="0.25">
      <c r="D75" s="4">
        <v>37</v>
      </c>
      <c r="H75" s="6" t="s">
        <v>166</v>
      </c>
      <c r="I75" s="6" t="s">
        <v>77</v>
      </c>
      <c r="J75" s="6" t="s">
        <v>133</v>
      </c>
      <c r="K75" s="6" t="s">
        <v>121</v>
      </c>
      <c r="AB75" s="45" t="s">
        <v>76</v>
      </c>
      <c r="AC75" s="38" t="s">
        <v>77</v>
      </c>
      <c r="AD75" s="30" t="s">
        <v>78</v>
      </c>
      <c r="AE75" s="41">
        <f>[2]Персонал!AI53/1000</f>
        <v>55.293830411400009</v>
      </c>
      <c r="AF75" s="41"/>
      <c r="AG75" s="41"/>
    </row>
    <row r="76" spans="4:33" ht="45" x14ac:dyDescent="0.25">
      <c r="D76" s="4">
        <v>68</v>
      </c>
      <c r="H76" s="6" t="s">
        <v>167</v>
      </c>
      <c r="I76" s="6" t="s">
        <v>80</v>
      </c>
      <c r="J76" s="6" t="s">
        <v>120</v>
      </c>
      <c r="K76" s="6" t="s">
        <v>121</v>
      </c>
      <c r="AB76" s="45" t="s">
        <v>79</v>
      </c>
      <c r="AC76" s="38" t="s">
        <v>80</v>
      </c>
      <c r="AD76" s="30"/>
      <c r="AE76" s="42"/>
      <c r="AF76" s="42"/>
      <c r="AG76" s="42"/>
    </row>
    <row r="77" spans="4:33" ht="45" x14ac:dyDescent="0.25">
      <c r="D77" s="4">
        <v>37</v>
      </c>
      <c r="H77" s="6" t="s">
        <v>168</v>
      </c>
      <c r="I77" s="6" t="s">
        <v>82</v>
      </c>
      <c r="J77" s="6" t="s">
        <v>133</v>
      </c>
      <c r="K77" s="6" t="s">
        <v>121</v>
      </c>
      <c r="AB77" s="45" t="s">
        <v>81</v>
      </c>
      <c r="AC77" s="38" t="s">
        <v>82</v>
      </c>
      <c r="AD77" s="30" t="s">
        <v>20</v>
      </c>
      <c r="AE77" s="41"/>
      <c r="AF77" s="41">
        <f>AE77</f>
        <v>0</v>
      </c>
      <c r="AG77" s="41">
        <f>AF77</f>
        <v>0</v>
      </c>
    </row>
    <row r="78" spans="4:33" ht="45" x14ac:dyDescent="0.25">
      <c r="D78" s="4">
        <v>55</v>
      </c>
      <c r="H78" s="6" t="s">
        <v>169</v>
      </c>
      <c r="I78" s="6" t="s">
        <v>84</v>
      </c>
      <c r="J78" s="6" t="s">
        <v>133</v>
      </c>
      <c r="K78" s="6" t="s">
        <v>121</v>
      </c>
      <c r="AB78" s="45" t="s">
        <v>83</v>
      </c>
      <c r="AC78" s="38" t="s">
        <v>84</v>
      </c>
      <c r="AD78" s="30" t="s">
        <v>20</v>
      </c>
      <c r="AE78" s="41"/>
      <c r="AF78" s="41"/>
      <c r="AG78" s="41"/>
    </row>
    <row r="79" spans="4:33" x14ac:dyDescent="0.25">
      <c r="D79" s="4">
        <v>10</v>
      </c>
    </row>
    <row r="80" spans="4:33" x14ac:dyDescent="0.25">
      <c r="D80" s="4">
        <v>0</v>
      </c>
    </row>
    <row r="81" spans="2:36" x14ac:dyDescent="0.25">
      <c r="D81" s="4">
        <v>0</v>
      </c>
    </row>
    <row r="82" spans="2:36" x14ac:dyDescent="0.25">
      <c r="D82" s="4">
        <v>0</v>
      </c>
    </row>
    <row r="83" spans="2:36" x14ac:dyDescent="0.25">
      <c r="D83" s="4">
        <v>37</v>
      </c>
      <c r="AB83" s="12" t="s">
        <v>85</v>
      </c>
      <c r="AC83" s="12"/>
      <c r="AD83" s="12"/>
      <c r="AE83" s="12"/>
      <c r="AF83" s="12"/>
      <c r="AG83" s="12"/>
      <c r="AH83" s="12"/>
      <c r="AI83" s="12"/>
      <c r="AJ83" s="12"/>
    </row>
    <row r="84" spans="2:36" x14ac:dyDescent="0.25">
      <c r="D84" s="4">
        <v>18</v>
      </c>
    </row>
    <row r="85" spans="2:36" ht="25.5" customHeight="1" x14ac:dyDescent="0.25">
      <c r="D85" s="4">
        <v>39</v>
      </c>
      <c r="AB85" s="48" t="s">
        <v>13</v>
      </c>
      <c r="AC85" s="48"/>
      <c r="AD85" s="48" t="s">
        <v>86</v>
      </c>
      <c r="AE85" s="29" t="s">
        <v>15</v>
      </c>
      <c r="AF85" s="29"/>
      <c r="AG85" s="29" t="s">
        <v>87</v>
      </c>
      <c r="AH85" s="29"/>
      <c r="AI85" s="29" t="s">
        <v>88</v>
      </c>
      <c r="AJ85" s="29"/>
    </row>
    <row r="86" spans="2:36" ht="27" customHeight="1" x14ac:dyDescent="0.25">
      <c r="D86" s="4">
        <v>18</v>
      </c>
      <c r="AB86" s="48"/>
      <c r="AC86" s="48"/>
      <c r="AD86" s="48"/>
      <c r="AE86" s="30" t="s">
        <v>89</v>
      </c>
      <c r="AF86" s="30" t="s">
        <v>90</v>
      </c>
      <c r="AG86" s="30" t="s">
        <v>89</v>
      </c>
      <c r="AH86" s="30" t="s">
        <v>90</v>
      </c>
      <c r="AI86" s="30" t="s">
        <v>89</v>
      </c>
      <c r="AJ86" s="30" t="s">
        <v>90</v>
      </c>
    </row>
    <row r="87" spans="2:36" x14ac:dyDescent="0.25">
      <c r="D87" s="4">
        <v>32</v>
      </c>
      <c r="AB87" s="49" t="s">
        <v>91</v>
      </c>
      <c r="AC87" s="47"/>
      <c r="AD87" s="47"/>
      <c r="AE87" s="33"/>
      <c r="AF87" s="33"/>
      <c r="AG87" s="33"/>
      <c r="AH87" s="33"/>
      <c r="AI87" s="33"/>
      <c r="AJ87" s="33"/>
    </row>
    <row r="88" spans="2:36" x14ac:dyDescent="0.25">
      <c r="D88" s="4">
        <v>32</v>
      </c>
      <c r="AB88" s="32">
        <v>1</v>
      </c>
      <c r="AC88" s="33" t="s">
        <v>92</v>
      </c>
      <c r="AD88" s="33"/>
      <c r="AE88" s="33"/>
      <c r="AF88" s="33"/>
      <c r="AG88" s="33"/>
      <c r="AH88" s="33"/>
      <c r="AI88" s="33"/>
      <c r="AJ88" s="33"/>
    </row>
    <row r="89" spans="2:36" ht="22.5" x14ac:dyDescent="0.25">
      <c r="B89" s="50" t="b">
        <f>[2]Настройка!AC23=1</f>
        <v>0</v>
      </c>
      <c r="D89" s="4">
        <v>37</v>
      </c>
      <c r="H89" s="6" t="s">
        <v>170</v>
      </c>
      <c r="I89" s="6" t="s">
        <v>93</v>
      </c>
      <c r="J89" s="6" t="s">
        <v>133</v>
      </c>
      <c r="K89" s="6" t="s">
        <v>121</v>
      </c>
      <c r="AB89" s="45" t="s">
        <v>18</v>
      </c>
      <c r="AC89" s="38" t="s">
        <v>93</v>
      </c>
      <c r="AD89" s="30" t="s">
        <v>94</v>
      </c>
      <c r="AE89" s="51"/>
      <c r="AF89" s="51"/>
      <c r="AG89" s="51"/>
      <c r="AH89" s="51"/>
      <c r="AI89" s="51">
        <f>[2]Тариф!AT74</f>
        <v>1074578.7708637321</v>
      </c>
      <c r="AJ89" s="51">
        <f>[2]Тариф!AU74</f>
        <v>1184543.9144369706</v>
      </c>
    </row>
    <row r="90" spans="2:36" ht="30" x14ac:dyDescent="0.25">
      <c r="B90" s="50" t="b">
        <f>[2]Настройка!AC23=1</f>
        <v>0</v>
      </c>
      <c r="D90" s="4">
        <v>37</v>
      </c>
      <c r="H90" s="6" t="s">
        <v>171</v>
      </c>
      <c r="I90" s="6" t="s">
        <v>95</v>
      </c>
      <c r="J90" s="6" t="s">
        <v>133</v>
      </c>
      <c r="K90" s="6" t="s">
        <v>121</v>
      </c>
      <c r="AB90" s="52" t="s">
        <v>21</v>
      </c>
      <c r="AC90" s="53" t="s">
        <v>95</v>
      </c>
      <c r="AD90" s="54" t="s">
        <v>96</v>
      </c>
      <c r="AE90" s="55"/>
      <c r="AF90" s="55"/>
      <c r="AG90" s="55"/>
      <c r="AH90" s="55"/>
      <c r="AI90" s="55">
        <f>[2]Тариф!AT94</f>
        <v>0</v>
      </c>
      <c r="AJ90" s="55">
        <f>[2]Тариф!AU94</f>
        <v>0</v>
      </c>
    </row>
    <row r="91" spans="2:36" ht="30" x14ac:dyDescent="0.25">
      <c r="B91" s="50" t="b">
        <f>[2]Настройка!AC23=1</f>
        <v>0</v>
      </c>
      <c r="D91" s="4">
        <v>29</v>
      </c>
      <c r="H91" s="6" t="s">
        <v>172</v>
      </c>
      <c r="I91" s="6" t="s">
        <v>97</v>
      </c>
      <c r="J91" s="6" t="s">
        <v>133</v>
      </c>
      <c r="K91" s="6" t="s">
        <v>121</v>
      </c>
      <c r="AB91" s="32" t="s">
        <v>27</v>
      </c>
      <c r="AC91" s="33" t="s">
        <v>97</v>
      </c>
      <c r="AD91" s="56" t="s">
        <v>96</v>
      </c>
      <c r="AE91" s="51"/>
      <c r="AF91" s="51"/>
      <c r="AG91" s="51"/>
      <c r="AH91" s="51"/>
      <c r="AI91" s="51">
        <f>[2]Тариф!AT95</f>
        <v>2976.9073046865155</v>
      </c>
      <c r="AJ91" s="51">
        <f>[2]Тариф!AU95</f>
        <v>3219.3868645768466</v>
      </c>
    </row>
    <row r="92" spans="2:36" ht="22.5" x14ac:dyDescent="0.25">
      <c r="B92" s="50" t="b">
        <f>[2]Настройка!AC24=1</f>
        <v>0</v>
      </c>
      <c r="D92" s="4">
        <v>37</v>
      </c>
      <c r="H92" s="6" t="s">
        <v>170</v>
      </c>
      <c r="I92" s="6" t="s">
        <v>93</v>
      </c>
      <c r="J92" s="6" t="s">
        <v>133</v>
      </c>
      <c r="K92" s="6" t="s">
        <v>121</v>
      </c>
      <c r="AB92" s="52" t="s">
        <v>18</v>
      </c>
      <c r="AC92" s="53" t="s">
        <v>93</v>
      </c>
      <c r="AD92" s="54" t="s">
        <v>94</v>
      </c>
      <c r="AE92" s="55"/>
      <c r="AF92" s="57"/>
      <c r="AG92" s="51"/>
      <c r="AH92" s="51"/>
      <c r="AI92" s="51">
        <f>[2]Тариф!AT75</f>
        <v>0</v>
      </c>
      <c r="AJ92" s="51">
        <f>[2]Тариф!AU75</f>
        <v>0</v>
      </c>
    </row>
    <row r="93" spans="2:36" ht="30" x14ac:dyDescent="0.25">
      <c r="B93" s="50" t="b">
        <f>[2]Настройка!AC24=1</f>
        <v>0</v>
      </c>
      <c r="D93" s="4">
        <v>37</v>
      </c>
      <c r="H93" s="6" t="s">
        <v>171</v>
      </c>
      <c r="I93" s="6" t="s">
        <v>95</v>
      </c>
      <c r="J93" s="6" t="s">
        <v>133</v>
      </c>
      <c r="K93" s="6" t="s">
        <v>121</v>
      </c>
      <c r="AB93" s="52" t="s">
        <v>21</v>
      </c>
      <c r="AC93" s="53" t="s">
        <v>95</v>
      </c>
      <c r="AD93" s="54" t="s">
        <v>96</v>
      </c>
      <c r="AE93" s="55"/>
      <c r="AF93" s="55"/>
      <c r="AG93" s="55"/>
      <c r="AH93" s="55"/>
      <c r="AI93" s="55">
        <f>[2]Тариф!AT99</f>
        <v>0</v>
      </c>
      <c r="AJ93" s="55">
        <f>[2]Тариф!AU99</f>
        <v>0</v>
      </c>
    </row>
    <row r="94" spans="2:36" ht="30" x14ac:dyDescent="0.25">
      <c r="B94" s="50" t="b">
        <f>[2]Настройка!AC24=1</f>
        <v>0</v>
      </c>
      <c r="D94" s="4">
        <v>29</v>
      </c>
      <c r="H94" s="6" t="s">
        <v>172</v>
      </c>
      <c r="I94" s="6" t="s">
        <v>97</v>
      </c>
      <c r="J94" s="6" t="s">
        <v>133</v>
      </c>
      <c r="K94" s="6" t="s">
        <v>121</v>
      </c>
      <c r="AB94" s="32" t="s">
        <v>27</v>
      </c>
      <c r="AC94" s="33" t="s">
        <v>97</v>
      </c>
      <c r="AD94" s="56" t="s">
        <v>96</v>
      </c>
      <c r="AE94" s="51"/>
      <c r="AF94" s="51"/>
      <c r="AG94" s="51"/>
      <c r="AH94" s="51"/>
      <c r="AI94" s="51">
        <f>[2]Тариф!AT100</f>
        <v>0</v>
      </c>
      <c r="AJ94" s="51">
        <f>[2]Тариф!AU100</f>
        <v>0</v>
      </c>
    </row>
    <row r="95" spans="2:36" ht="22.5" x14ac:dyDescent="0.25">
      <c r="B95" s="50" t="b">
        <f>[2]Настройка!AC25=1</f>
        <v>0</v>
      </c>
      <c r="D95" s="4">
        <v>37</v>
      </c>
      <c r="H95" s="6" t="s">
        <v>170</v>
      </c>
      <c r="I95" s="6" t="s">
        <v>93</v>
      </c>
      <c r="J95" s="6" t="s">
        <v>133</v>
      </c>
      <c r="K95" s="6" t="s">
        <v>121</v>
      </c>
      <c r="AB95" s="52" t="s">
        <v>18</v>
      </c>
      <c r="AC95" s="53" t="s">
        <v>93</v>
      </c>
      <c r="AD95" s="54" t="s">
        <v>94</v>
      </c>
      <c r="AE95" s="55"/>
      <c r="AF95" s="57"/>
      <c r="AG95" s="51"/>
      <c r="AH95" s="51"/>
      <c r="AI95" s="51">
        <f>[2]Тариф!AT76</f>
        <v>78586.514540898221</v>
      </c>
      <c r="AJ95" s="51">
        <f>[2]Тариф!AU76</f>
        <v>80999.720184636943</v>
      </c>
    </row>
    <row r="96" spans="2:36" ht="30" x14ac:dyDescent="0.25">
      <c r="B96" s="50" t="b">
        <f>[2]Настройка!AC25=1</f>
        <v>0</v>
      </c>
      <c r="D96" s="4">
        <v>37</v>
      </c>
      <c r="H96" s="6" t="s">
        <v>171</v>
      </c>
      <c r="I96" s="6" t="s">
        <v>95</v>
      </c>
      <c r="J96" s="6" t="s">
        <v>133</v>
      </c>
      <c r="K96" s="6" t="s">
        <v>121</v>
      </c>
      <c r="AB96" s="52" t="s">
        <v>21</v>
      </c>
      <c r="AC96" s="53" t="s">
        <v>95</v>
      </c>
      <c r="AD96" s="54" t="s">
        <v>96</v>
      </c>
      <c r="AE96" s="55"/>
      <c r="AF96" s="55"/>
      <c r="AG96" s="55"/>
      <c r="AH96" s="55"/>
      <c r="AI96" s="55">
        <f>[2]Тариф!AT104</f>
        <v>0</v>
      </c>
      <c r="AJ96" s="55">
        <f>[2]Тариф!AU104</f>
        <v>0</v>
      </c>
    </row>
    <row r="97" spans="2:36" ht="30" x14ac:dyDescent="0.25">
      <c r="B97" s="50" t="b">
        <f>[2]Настройка!AC25=1</f>
        <v>0</v>
      </c>
      <c r="D97" s="4">
        <v>29</v>
      </c>
      <c r="H97" s="6" t="s">
        <v>172</v>
      </c>
      <c r="I97" s="6" t="s">
        <v>97</v>
      </c>
      <c r="J97" s="6" t="s">
        <v>133</v>
      </c>
      <c r="K97" s="6" t="s">
        <v>121</v>
      </c>
      <c r="AB97" s="32" t="s">
        <v>27</v>
      </c>
      <c r="AC97" s="33" t="s">
        <v>97</v>
      </c>
      <c r="AD97" s="56" t="s">
        <v>96</v>
      </c>
      <c r="AE97" s="51"/>
      <c r="AF97" s="51"/>
      <c r="AG97" s="51"/>
      <c r="AH97" s="51"/>
      <c r="AI97" s="51">
        <f>[2]Тариф!AT105</f>
        <v>217.61154169197968</v>
      </c>
      <c r="AJ97" s="51">
        <f>[2]Тариф!AU105</f>
        <v>220.06549572305059</v>
      </c>
    </row>
    <row r="98" spans="2:36" ht="22.5" x14ac:dyDescent="0.25">
      <c r="B98" s="58" t="b">
        <f>AND([2]Настройка!AC26=1,[2]Настройка!AM26=0)</f>
        <v>0</v>
      </c>
      <c r="D98" s="4">
        <v>37</v>
      </c>
      <c r="H98" s="6" t="s">
        <v>170</v>
      </c>
      <c r="I98" s="6" t="s">
        <v>93</v>
      </c>
      <c r="J98" s="6" t="s">
        <v>133</v>
      </c>
      <c r="K98" s="6" t="s">
        <v>121</v>
      </c>
      <c r="AB98" s="52" t="s">
        <v>18</v>
      </c>
      <c r="AC98" s="53" t="s">
        <v>93</v>
      </c>
      <c r="AD98" s="54" t="s">
        <v>94</v>
      </c>
      <c r="AE98" s="55"/>
      <c r="AF98" s="57"/>
      <c r="AG98" s="51"/>
      <c r="AH98" s="51"/>
      <c r="AI98" s="51">
        <f>[2]Тариф!AT77</f>
        <v>519508.13179791963</v>
      </c>
      <c r="AJ98" s="51">
        <f>[2]Тариф!AU77</f>
        <v>557629.5351685494</v>
      </c>
    </row>
    <row r="99" spans="2:36" ht="30" x14ac:dyDescent="0.25">
      <c r="B99" s="58" t="b">
        <f>AND([2]Настройка!AC26=1,[2]Настройка!AM26=0)</f>
        <v>0</v>
      </c>
      <c r="D99" s="4">
        <v>37</v>
      </c>
      <c r="H99" s="6" t="s">
        <v>171</v>
      </c>
      <c r="I99" s="6" t="s">
        <v>95</v>
      </c>
      <c r="J99" s="6" t="s">
        <v>133</v>
      </c>
      <c r="K99" s="6" t="s">
        <v>121</v>
      </c>
      <c r="AB99" s="52" t="s">
        <v>21</v>
      </c>
      <c r="AC99" s="53" t="s">
        <v>95</v>
      </c>
      <c r="AD99" s="54" t="s">
        <v>96</v>
      </c>
      <c r="AE99" s="55"/>
      <c r="AF99" s="55"/>
      <c r="AG99" s="55"/>
      <c r="AH99" s="55"/>
      <c r="AI99" s="55">
        <f>[2]Тариф!AT109</f>
        <v>0</v>
      </c>
      <c r="AJ99" s="55">
        <f>[2]Тариф!AU109</f>
        <v>0</v>
      </c>
    </row>
    <row r="100" spans="2:36" ht="30" x14ac:dyDescent="0.25">
      <c r="B100" s="58" t="b">
        <f>AND([2]Настройка!AC26=1,[2]Настройка!AM26=0)</f>
        <v>0</v>
      </c>
      <c r="D100" s="4">
        <v>29</v>
      </c>
      <c r="H100" s="6" t="s">
        <v>172</v>
      </c>
      <c r="I100" s="6" t="s">
        <v>97</v>
      </c>
      <c r="J100" s="6" t="s">
        <v>133</v>
      </c>
      <c r="K100" s="6" t="s">
        <v>121</v>
      </c>
      <c r="AB100" s="32" t="s">
        <v>27</v>
      </c>
      <c r="AC100" s="33" t="s">
        <v>97</v>
      </c>
      <c r="AD100" s="56" t="s">
        <v>96</v>
      </c>
      <c r="AE100" s="51"/>
      <c r="AF100" s="51"/>
      <c r="AG100" s="51"/>
      <c r="AH100" s="51"/>
      <c r="AI100" s="51">
        <f>[2]Тариф!AT110</f>
        <v>1439.1939932944142</v>
      </c>
      <c r="AJ100" s="51">
        <f>[2]Тариф!AU110</f>
        <v>1515.5414902263842</v>
      </c>
    </row>
    <row r="101" spans="2:36" ht="60" x14ac:dyDescent="0.25">
      <c r="B101" s="58" t="b">
        <f>AND([2]Настройка!AC26=1,[2]Настройка!AM26=1)</f>
        <v>0</v>
      </c>
      <c r="D101" s="4">
        <v>37</v>
      </c>
      <c r="H101" s="6" t="s">
        <v>170</v>
      </c>
      <c r="I101" s="6" t="s">
        <v>93</v>
      </c>
      <c r="J101" s="6" t="s">
        <v>133</v>
      </c>
      <c r="K101" s="6" t="s">
        <v>173</v>
      </c>
      <c r="AB101" s="52" t="s">
        <v>18</v>
      </c>
      <c r="AC101" s="53" t="s">
        <v>174</v>
      </c>
      <c r="AD101" s="54" t="s">
        <v>94</v>
      </c>
      <c r="AE101" s="55"/>
      <c r="AF101" s="57"/>
      <c r="AG101" s="51"/>
      <c r="AH101" s="51"/>
      <c r="AI101" s="51">
        <f>[2]Тариф!AT78</f>
        <v>0</v>
      </c>
      <c r="AJ101" s="51">
        <f>[2]Тариф!AU78</f>
        <v>0</v>
      </c>
    </row>
    <row r="102" spans="2:36" ht="60" x14ac:dyDescent="0.25">
      <c r="B102" s="58" t="b">
        <f>AND([2]Настройка!AC26=1,[2]Настройка!AM26=1)</f>
        <v>0</v>
      </c>
      <c r="D102" s="4">
        <v>37</v>
      </c>
      <c r="H102" s="6" t="s">
        <v>171</v>
      </c>
      <c r="I102" s="6" t="s">
        <v>95</v>
      </c>
      <c r="J102" s="6" t="s">
        <v>133</v>
      </c>
      <c r="K102" s="6" t="s">
        <v>173</v>
      </c>
      <c r="AB102" s="52" t="s">
        <v>21</v>
      </c>
      <c r="AC102" s="53" t="s">
        <v>175</v>
      </c>
      <c r="AD102" s="54" t="s">
        <v>96</v>
      </c>
      <c r="AE102" s="55"/>
      <c r="AF102" s="55"/>
      <c r="AG102" s="55"/>
      <c r="AH102" s="55"/>
      <c r="AI102" s="55">
        <f>[2]Тариф!AT114</f>
        <v>0</v>
      </c>
      <c r="AJ102" s="55">
        <f>[2]Тариф!AU114</f>
        <v>0</v>
      </c>
    </row>
    <row r="103" spans="2:36" ht="60" x14ac:dyDescent="0.25">
      <c r="B103" s="58" t="b">
        <f>AND([2]Настройка!AC26=1,[2]Настройка!AM26=1)</f>
        <v>0</v>
      </c>
      <c r="D103" s="4">
        <v>42</v>
      </c>
      <c r="H103" s="6" t="s">
        <v>172</v>
      </c>
      <c r="I103" s="6" t="s">
        <v>97</v>
      </c>
      <c r="J103" s="6" t="s">
        <v>133</v>
      </c>
      <c r="K103" s="6" t="s">
        <v>173</v>
      </c>
      <c r="AB103" s="32" t="s">
        <v>27</v>
      </c>
      <c r="AC103" s="33" t="s">
        <v>176</v>
      </c>
      <c r="AD103" s="56" t="s">
        <v>96</v>
      </c>
      <c r="AE103" s="51"/>
      <c r="AF103" s="51"/>
      <c r="AG103" s="51"/>
      <c r="AH103" s="51"/>
      <c r="AI103" s="51">
        <f>[2]Тариф!AT115</f>
        <v>0</v>
      </c>
      <c r="AJ103" s="51">
        <f>[2]Тариф!AU115</f>
        <v>0</v>
      </c>
    </row>
    <row r="104" spans="2:36" ht="45" x14ac:dyDescent="0.25">
      <c r="B104" s="58" t="b">
        <f>AND([2]Настройка!AC26=1,[2]Настройка!AM26=1)</f>
        <v>0</v>
      </c>
      <c r="D104" s="4">
        <v>37</v>
      </c>
      <c r="H104" s="6" t="s">
        <v>170</v>
      </c>
      <c r="I104" s="6" t="s">
        <v>93</v>
      </c>
      <c r="J104" s="6" t="s">
        <v>133</v>
      </c>
      <c r="K104" s="6" t="s">
        <v>177</v>
      </c>
      <c r="AB104" s="52" t="s">
        <v>18</v>
      </c>
      <c r="AC104" s="53" t="s">
        <v>178</v>
      </c>
      <c r="AD104" s="54" t="s">
        <v>94</v>
      </c>
      <c r="AE104" s="55"/>
      <c r="AF104" s="57"/>
      <c r="AG104" s="51"/>
      <c r="AH104" s="51"/>
      <c r="AI104" s="51">
        <f>[2]Тариф!AT79</f>
        <v>0</v>
      </c>
      <c r="AJ104" s="51">
        <f>[2]Тариф!AU79</f>
        <v>0</v>
      </c>
    </row>
    <row r="105" spans="2:36" ht="45" x14ac:dyDescent="0.25">
      <c r="B105" s="58" t="b">
        <f>AND([2]Настройка!AC26=1,[2]Настройка!AM26=1)</f>
        <v>0</v>
      </c>
      <c r="D105" s="4">
        <v>37</v>
      </c>
      <c r="H105" s="6" t="s">
        <v>171</v>
      </c>
      <c r="I105" s="6" t="s">
        <v>95</v>
      </c>
      <c r="J105" s="6" t="s">
        <v>133</v>
      </c>
      <c r="K105" s="6" t="s">
        <v>177</v>
      </c>
      <c r="AB105" s="52" t="s">
        <v>21</v>
      </c>
      <c r="AC105" s="53" t="s">
        <v>179</v>
      </c>
      <c r="AD105" s="54" t="s">
        <v>96</v>
      </c>
      <c r="AE105" s="55"/>
      <c r="AF105" s="55"/>
      <c r="AG105" s="55"/>
      <c r="AH105" s="55"/>
      <c r="AI105" s="55">
        <f>[2]Тариф!AT119</f>
        <v>0</v>
      </c>
      <c r="AJ105" s="55">
        <f>[2]Тариф!AU119</f>
        <v>0</v>
      </c>
    </row>
    <row r="106" spans="2:36" ht="45" x14ac:dyDescent="0.25">
      <c r="B106" s="58" t="b">
        <f>AND([2]Настройка!AC26=1,[2]Настройка!AM26=1)</f>
        <v>0</v>
      </c>
      <c r="D106" s="4">
        <v>29</v>
      </c>
      <c r="H106" s="6" t="s">
        <v>172</v>
      </c>
      <c r="I106" s="6" t="s">
        <v>97</v>
      </c>
      <c r="J106" s="6" t="s">
        <v>133</v>
      </c>
      <c r="K106" s="6" t="s">
        <v>177</v>
      </c>
      <c r="AB106" s="32" t="s">
        <v>27</v>
      </c>
      <c r="AC106" s="33" t="s">
        <v>180</v>
      </c>
      <c r="AD106" s="56" t="s">
        <v>96</v>
      </c>
      <c r="AE106" s="51"/>
      <c r="AF106" s="51"/>
      <c r="AG106" s="51"/>
      <c r="AH106" s="51"/>
      <c r="AI106" s="51">
        <f>[2]Тариф!AT120</f>
        <v>0</v>
      </c>
      <c r="AJ106" s="51">
        <f>[2]Тариф!AU120</f>
        <v>0</v>
      </c>
    </row>
    <row r="107" spans="2:36" ht="22.5" x14ac:dyDescent="0.25">
      <c r="B107" s="50" t="b">
        <f>[2]Настройка!AC27=1</f>
        <v>0</v>
      </c>
      <c r="D107" s="4">
        <v>37</v>
      </c>
      <c r="H107" s="6" t="s">
        <v>170</v>
      </c>
      <c r="I107" s="6" t="s">
        <v>93</v>
      </c>
      <c r="J107" s="6" t="s">
        <v>133</v>
      </c>
      <c r="K107" s="6" t="s">
        <v>121</v>
      </c>
      <c r="AB107" s="52" t="s">
        <v>18</v>
      </c>
      <c r="AC107" s="53" t="s">
        <v>93</v>
      </c>
      <c r="AD107" s="54" t="s">
        <v>94</v>
      </c>
      <c r="AE107" s="55"/>
      <c r="AF107" s="55"/>
      <c r="AG107" s="55"/>
      <c r="AH107" s="55"/>
      <c r="AI107" s="55">
        <f>[2]Тариф!AT80</f>
        <v>79164.420712585052</v>
      </c>
      <c r="AJ107" s="55">
        <f>[2]Тариф!AU80</f>
        <v>81595.366684342705</v>
      </c>
    </row>
    <row r="108" spans="2:36" ht="30" x14ac:dyDescent="0.25">
      <c r="B108" s="50" t="b">
        <f>[2]Настройка!AC27=1</f>
        <v>0</v>
      </c>
      <c r="D108" s="4">
        <v>37</v>
      </c>
      <c r="H108" s="6" t="s">
        <v>171</v>
      </c>
      <c r="I108" s="6" t="s">
        <v>95</v>
      </c>
      <c r="J108" s="6" t="s">
        <v>133</v>
      </c>
      <c r="K108" s="6" t="s">
        <v>121</v>
      </c>
      <c r="AB108" s="52" t="s">
        <v>21</v>
      </c>
      <c r="AC108" s="53" t="s">
        <v>95</v>
      </c>
      <c r="AD108" s="54" t="s">
        <v>96</v>
      </c>
      <c r="AE108" s="55"/>
      <c r="AF108" s="55"/>
      <c r="AG108" s="55"/>
      <c r="AH108" s="55"/>
      <c r="AI108" s="55">
        <f>[2]Тариф!AT124</f>
        <v>0</v>
      </c>
      <c r="AJ108" s="55">
        <f>[2]Тариф!AU124</f>
        <v>0</v>
      </c>
    </row>
    <row r="109" spans="2:36" ht="30" x14ac:dyDescent="0.25">
      <c r="B109" s="50" t="b">
        <f>[2]Настройка!AC27=1</f>
        <v>0</v>
      </c>
      <c r="D109" s="4">
        <v>29</v>
      </c>
      <c r="H109" s="6" t="s">
        <v>172</v>
      </c>
      <c r="I109" s="6" t="s">
        <v>97</v>
      </c>
      <c r="J109" s="6" t="s">
        <v>133</v>
      </c>
      <c r="K109" s="6" t="s">
        <v>121</v>
      </c>
      <c r="AB109" s="32" t="s">
        <v>27</v>
      </c>
      <c r="AC109" s="33" t="s">
        <v>97</v>
      </c>
      <c r="AD109" s="56" t="s">
        <v>96</v>
      </c>
      <c r="AE109" s="51"/>
      <c r="AF109" s="51"/>
      <c r="AG109" s="51"/>
      <c r="AH109" s="51"/>
      <c r="AI109" s="51">
        <f>[2]Тариф!AT125</f>
        <v>219.21178901294238</v>
      </c>
      <c r="AJ109" s="51">
        <f>[2]Тариф!AU125</f>
        <v>221.68378960979112</v>
      </c>
    </row>
    <row r="110" spans="2:36" ht="22.5" x14ac:dyDescent="0.25">
      <c r="B110" s="50" t="b">
        <f>[2]Настройка!AC28=1</f>
        <v>0</v>
      </c>
      <c r="D110" s="4">
        <v>37</v>
      </c>
      <c r="H110" s="6" t="s">
        <v>170</v>
      </c>
      <c r="I110" s="6" t="s">
        <v>93</v>
      </c>
      <c r="J110" s="6" t="s">
        <v>133</v>
      </c>
      <c r="K110" s="6" t="s">
        <v>121</v>
      </c>
      <c r="AB110" s="52" t="s">
        <v>18</v>
      </c>
      <c r="AC110" s="53" t="s">
        <v>93</v>
      </c>
      <c r="AD110" s="54" t="s">
        <v>94</v>
      </c>
      <c r="AE110" s="55"/>
      <c r="AF110" s="55"/>
      <c r="AG110" s="55"/>
      <c r="AH110" s="55"/>
      <c r="AI110" s="55">
        <f>[2]Тариф!AT81</f>
        <v>519508.13179791963</v>
      </c>
      <c r="AJ110" s="55">
        <f>[2]Тариф!AU81</f>
        <v>557629.5351685494</v>
      </c>
    </row>
    <row r="111" spans="2:36" ht="30" x14ac:dyDescent="0.25">
      <c r="B111" s="50" t="b">
        <f>[2]Настройка!AC28=1</f>
        <v>0</v>
      </c>
      <c r="D111" s="4">
        <v>37</v>
      </c>
      <c r="H111" s="6" t="s">
        <v>171</v>
      </c>
      <c r="I111" s="6" t="s">
        <v>95</v>
      </c>
      <c r="J111" s="6" t="s">
        <v>133</v>
      </c>
      <c r="K111" s="6" t="s">
        <v>121</v>
      </c>
      <c r="AB111" s="52" t="s">
        <v>21</v>
      </c>
      <c r="AC111" s="53" t="s">
        <v>95</v>
      </c>
      <c r="AD111" s="54" t="s">
        <v>96</v>
      </c>
      <c r="AE111" s="55"/>
      <c r="AF111" s="55"/>
      <c r="AG111" s="55"/>
      <c r="AH111" s="55"/>
      <c r="AI111" s="55">
        <f>[2]Тариф!AT129</f>
        <v>0</v>
      </c>
      <c r="AJ111" s="55">
        <f>[2]Тариф!AU129</f>
        <v>0</v>
      </c>
    </row>
    <row r="112" spans="2:36" ht="30" x14ac:dyDescent="0.25">
      <c r="B112" s="50" t="b">
        <f>[2]Настройка!AC28=1</f>
        <v>0</v>
      </c>
      <c r="D112" s="4">
        <v>29</v>
      </c>
      <c r="H112" s="6" t="s">
        <v>172</v>
      </c>
      <c r="I112" s="6" t="s">
        <v>97</v>
      </c>
      <c r="J112" s="6" t="s">
        <v>133</v>
      </c>
      <c r="K112" s="6" t="s">
        <v>121</v>
      </c>
      <c r="AB112" s="32" t="s">
        <v>27</v>
      </c>
      <c r="AC112" s="33" t="s">
        <v>97</v>
      </c>
      <c r="AD112" s="56" t="s">
        <v>96</v>
      </c>
      <c r="AE112" s="51"/>
      <c r="AF112" s="51"/>
      <c r="AG112" s="51"/>
      <c r="AH112" s="51"/>
      <c r="AI112" s="51">
        <f>[2]Тариф!AT130</f>
        <v>1439.1939932944142</v>
      </c>
      <c r="AJ112" s="51">
        <f>[2]Тариф!AU130</f>
        <v>1515.5414902263842</v>
      </c>
    </row>
    <row r="113" spans="2:36" ht="22.5" x14ac:dyDescent="0.25">
      <c r="B113" s="50" t="b">
        <f>[2]Настройка!AC29=1</f>
        <v>1</v>
      </c>
      <c r="D113" s="4">
        <v>37</v>
      </c>
      <c r="H113" s="6" t="s">
        <v>170</v>
      </c>
      <c r="I113" s="6" t="s">
        <v>93</v>
      </c>
      <c r="J113" s="6" t="s">
        <v>133</v>
      </c>
      <c r="K113" s="6" t="s">
        <v>121</v>
      </c>
      <c r="AB113" s="52" t="s">
        <v>18</v>
      </c>
      <c r="AC113" s="53" t="s">
        <v>93</v>
      </c>
      <c r="AD113" s="54" t="s">
        <v>94</v>
      </c>
      <c r="AE113" s="59"/>
      <c r="AF113" s="59"/>
      <c r="AG113" s="59"/>
      <c r="AH113" s="59"/>
      <c r="AI113" s="59">
        <f>[2]Тариф!AT82</f>
        <v>519508.13179791963</v>
      </c>
      <c r="AJ113" s="59">
        <f>[2]Тариф!AU82</f>
        <v>557629.5351685494</v>
      </c>
    </row>
    <row r="114" spans="2:36" ht="30" x14ac:dyDescent="0.25">
      <c r="B114" s="50" t="b">
        <f>[2]Настройка!AC29=1</f>
        <v>1</v>
      </c>
      <c r="D114" s="4">
        <v>37</v>
      </c>
      <c r="H114" s="6" t="s">
        <v>171</v>
      </c>
      <c r="I114" s="6" t="s">
        <v>95</v>
      </c>
      <c r="J114" s="6" t="s">
        <v>133</v>
      </c>
      <c r="K114" s="6" t="s">
        <v>121</v>
      </c>
      <c r="AB114" s="52" t="s">
        <v>21</v>
      </c>
      <c r="AC114" s="53" t="s">
        <v>95</v>
      </c>
      <c r="AD114" s="54" t="s">
        <v>96</v>
      </c>
      <c r="AE114" s="59"/>
      <c r="AF114" s="59"/>
      <c r="AG114" s="59"/>
      <c r="AH114" s="59"/>
      <c r="AI114" s="59">
        <f>[2]Тариф!AT134</f>
        <v>0</v>
      </c>
      <c r="AJ114" s="59">
        <f>[2]Тариф!AU134</f>
        <v>0</v>
      </c>
    </row>
    <row r="115" spans="2:36" ht="30" x14ac:dyDescent="0.25">
      <c r="B115" s="50" t="b">
        <f>[2]Настройка!AC29=1</f>
        <v>1</v>
      </c>
      <c r="D115" s="4">
        <v>29</v>
      </c>
      <c r="H115" s="6" t="s">
        <v>172</v>
      </c>
      <c r="I115" s="6" t="s">
        <v>97</v>
      </c>
      <c r="J115" s="6" t="s">
        <v>133</v>
      </c>
      <c r="K115" s="6" t="s">
        <v>121</v>
      </c>
      <c r="AB115" s="32" t="s">
        <v>27</v>
      </c>
      <c r="AC115" s="33" t="s">
        <v>97</v>
      </c>
      <c r="AD115" s="56" t="s">
        <v>96</v>
      </c>
      <c r="AE115" s="41"/>
      <c r="AF115" s="41"/>
      <c r="AG115" s="41"/>
      <c r="AH115" s="41"/>
      <c r="AI115" s="41">
        <f>[2]Тариф!AT135</f>
        <v>1439.1939932944142</v>
      </c>
      <c r="AJ115" s="41">
        <f>[2]Тариф!AU135</f>
        <v>1515.5414902263842</v>
      </c>
    </row>
    <row r="116" spans="2:36" ht="22.5" x14ac:dyDescent="0.25">
      <c r="B116" s="58" t="b">
        <f>[2]Настройка!AC30=1</f>
        <v>0</v>
      </c>
      <c r="D116" s="4">
        <v>37</v>
      </c>
      <c r="H116" s="6" t="s">
        <v>170</v>
      </c>
      <c r="I116" s="6" t="s">
        <v>93</v>
      </c>
      <c r="J116" s="6" t="s">
        <v>133</v>
      </c>
      <c r="K116" s="6" t="s">
        <v>121</v>
      </c>
      <c r="AB116" s="52" t="s">
        <v>18</v>
      </c>
      <c r="AC116" s="53" t="s">
        <v>93</v>
      </c>
      <c r="AD116" s="54" t="s">
        <v>94</v>
      </c>
      <c r="AE116" s="55"/>
      <c r="AF116" s="55"/>
      <c r="AG116" s="55"/>
      <c r="AH116" s="55"/>
      <c r="AI116" s="55"/>
      <c r="AJ116" s="55"/>
    </row>
    <row r="117" spans="2:36" ht="30" x14ac:dyDescent="0.25">
      <c r="B117" s="58" t="b">
        <f>[2]Настройка!AC30=1</f>
        <v>0</v>
      </c>
      <c r="D117" s="4">
        <v>37</v>
      </c>
      <c r="H117" s="6" t="s">
        <v>171</v>
      </c>
      <c r="I117" s="6" t="s">
        <v>95</v>
      </c>
      <c r="J117" s="6" t="s">
        <v>133</v>
      </c>
      <c r="K117" s="6" t="s">
        <v>121</v>
      </c>
      <c r="AB117" s="52" t="s">
        <v>21</v>
      </c>
      <c r="AC117" s="53" t="s">
        <v>95</v>
      </c>
      <c r="AD117" s="54" t="s">
        <v>96</v>
      </c>
      <c r="AE117" s="55"/>
      <c r="AF117" s="55"/>
      <c r="AG117" s="55"/>
      <c r="AH117" s="55"/>
      <c r="AI117" s="55"/>
      <c r="AJ117" s="55"/>
    </row>
    <row r="118" spans="2:36" ht="30" x14ac:dyDescent="0.25">
      <c r="B118" s="58" t="b">
        <f>[2]Настройка!AC30=1</f>
        <v>0</v>
      </c>
      <c r="D118" s="4">
        <v>29</v>
      </c>
      <c r="H118" s="6" t="s">
        <v>172</v>
      </c>
      <c r="I118" s="6" t="s">
        <v>97</v>
      </c>
      <c r="J118" s="6" t="s">
        <v>133</v>
      </c>
      <c r="K118" s="6" t="s">
        <v>121</v>
      </c>
      <c r="AB118" s="32" t="s">
        <v>27</v>
      </c>
      <c r="AC118" s="33" t="s">
        <v>97</v>
      </c>
      <c r="AD118" s="56" t="s">
        <v>96</v>
      </c>
      <c r="AE118" s="51"/>
      <c r="AF118" s="51"/>
      <c r="AG118" s="51"/>
      <c r="AH118" s="51"/>
      <c r="AI118" s="51"/>
      <c r="AJ118" s="51"/>
    </row>
    <row r="119" spans="2:36" x14ac:dyDescent="0.25">
      <c r="D119" s="4">
        <v>37</v>
      </c>
    </row>
    <row r="120" spans="2:36" x14ac:dyDescent="0.25">
      <c r="D120" s="4">
        <v>29</v>
      </c>
      <c r="AB120" s="32"/>
      <c r="AC120" s="60" t="s">
        <v>181</v>
      </c>
      <c r="AD120" s="60"/>
      <c r="AE120" s="61"/>
      <c r="AF120" s="61"/>
      <c r="AG120" s="61"/>
      <c r="AH120" s="61"/>
      <c r="AI120" s="61"/>
      <c r="AJ120" s="62"/>
    </row>
    <row r="121" spans="2:36" x14ac:dyDescent="0.25">
      <c r="D121" s="4">
        <v>37</v>
      </c>
      <c r="AB121" s="52">
        <v>1</v>
      </c>
      <c r="AC121" s="63" t="s">
        <v>92</v>
      </c>
      <c r="AD121" s="64"/>
      <c r="AE121" s="64"/>
      <c r="AF121" s="64"/>
      <c r="AG121" s="64"/>
      <c r="AH121" s="64"/>
      <c r="AI121" s="64"/>
      <c r="AJ121" s="65"/>
    </row>
    <row r="122" spans="2:36" x14ac:dyDescent="0.25">
      <c r="D122" s="4">
        <v>37</v>
      </c>
      <c r="AB122" s="52" t="s">
        <v>18</v>
      </c>
      <c r="AC122" s="63" t="s">
        <v>93</v>
      </c>
      <c r="AD122" s="64"/>
      <c r="AE122" s="64"/>
      <c r="AF122" s="64"/>
      <c r="AG122" s="64"/>
      <c r="AH122" s="64"/>
      <c r="AI122" s="64"/>
      <c r="AJ122" s="65"/>
    </row>
    <row r="123" spans="2:36" ht="22.5" x14ac:dyDescent="0.25">
      <c r="D123" s="4">
        <v>37</v>
      </c>
      <c r="H123" s="6" t="s">
        <v>170</v>
      </c>
      <c r="I123" s="6" t="s">
        <v>93</v>
      </c>
      <c r="J123" s="6" t="s">
        <v>133</v>
      </c>
      <c r="K123" s="6" t="s">
        <v>182</v>
      </c>
      <c r="AB123" s="52"/>
      <c r="AC123" s="53" t="s">
        <v>183</v>
      </c>
      <c r="AD123" s="54" t="s">
        <v>94</v>
      </c>
      <c r="AE123" s="59"/>
      <c r="AF123" s="59"/>
      <c r="AG123" s="59"/>
      <c r="AH123" s="59"/>
      <c r="AI123" s="59"/>
      <c r="AJ123" s="59"/>
    </row>
    <row r="124" spans="2:36" ht="22.5" x14ac:dyDescent="0.25">
      <c r="D124" s="4">
        <v>37</v>
      </c>
      <c r="H124" s="6" t="s">
        <v>170</v>
      </c>
      <c r="I124" s="6" t="s">
        <v>93</v>
      </c>
      <c r="J124" s="6" t="s">
        <v>133</v>
      </c>
      <c r="K124" s="6" t="s">
        <v>184</v>
      </c>
      <c r="AB124" s="52"/>
      <c r="AC124" s="53" t="s">
        <v>185</v>
      </c>
      <c r="AD124" s="54" t="s">
        <v>94</v>
      </c>
      <c r="AE124" s="59"/>
      <c r="AF124" s="59"/>
      <c r="AG124" s="59"/>
      <c r="AH124" s="59"/>
      <c r="AI124" s="59"/>
      <c r="AJ124" s="59"/>
    </row>
    <row r="125" spans="2:36" ht="22.5" x14ac:dyDescent="0.25">
      <c r="D125" s="4">
        <v>37</v>
      </c>
      <c r="H125" s="6" t="s">
        <v>170</v>
      </c>
      <c r="I125" s="6" t="s">
        <v>93</v>
      </c>
      <c r="J125" s="6" t="s">
        <v>133</v>
      </c>
      <c r="K125" s="6" t="s">
        <v>186</v>
      </c>
      <c r="AB125" s="52"/>
      <c r="AC125" s="53" t="s">
        <v>187</v>
      </c>
      <c r="AD125" s="54" t="s">
        <v>94</v>
      </c>
      <c r="AE125" s="59"/>
      <c r="AF125" s="59"/>
      <c r="AG125" s="59"/>
      <c r="AH125" s="59"/>
      <c r="AI125" s="59"/>
      <c r="AJ125" s="59"/>
    </row>
    <row r="126" spans="2:36" ht="22.5" x14ac:dyDescent="0.25">
      <c r="D126" s="4">
        <v>37</v>
      </c>
      <c r="H126" s="6" t="s">
        <v>170</v>
      </c>
      <c r="I126" s="6" t="s">
        <v>93</v>
      </c>
      <c r="J126" s="6" t="s">
        <v>133</v>
      </c>
      <c r="K126" s="6" t="s">
        <v>188</v>
      </c>
      <c r="AB126" s="52"/>
      <c r="AC126" s="53" t="s">
        <v>189</v>
      </c>
      <c r="AD126" s="54" t="s">
        <v>94</v>
      </c>
      <c r="AE126" s="59"/>
      <c r="AF126" s="59"/>
      <c r="AG126" s="59"/>
      <c r="AH126" s="59"/>
      <c r="AI126" s="59"/>
      <c r="AJ126" s="59"/>
    </row>
    <row r="127" spans="2:36" ht="22.5" x14ac:dyDescent="0.25">
      <c r="D127" s="4">
        <v>37</v>
      </c>
      <c r="AB127" s="52" t="s">
        <v>21</v>
      </c>
      <c r="AC127" s="63" t="s">
        <v>95</v>
      </c>
      <c r="AD127" s="64"/>
      <c r="AE127" s="64"/>
      <c r="AF127" s="64"/>
      <c r="AG127" s="64"/>
      <c r="AH127" s="64"/>
      <c r="AI127" s="64"/>
      <c r="AJ127" s="65"/>
    </row>
    <row r="128" spans="2:36" ht="30" x14ac:dyDescent="0.25">
      <c r="D128" s="4">
        <v>37</v>
      </c>
      <c r="H128" s="6" t="s">
        <v>171</v>
      </c>
      <c r="I128" s="6" t="s">
        <v>95</v>
      </c>
      <c r="J128" s="6" t="s">
        <v>133</v>
      </c>
      <c r="K128" s="6" t="s">
        <v>182</v>
      </c>
      <c r="AB128" s="52"/>
      <c r="AC128" s="53" t="s">
        <v>183</v>
      </c>
      <c r="AD128" s="54" t="s">
        <v>96</v>
      </c>
      <c r="AE128" s="59"/>
      <c r="AF128" s="59"/>
      <c r="AG128" s="59"/>
      <c r="AH128" s="59"/>
      <c r="AI128" s="59"/>
      <c r="AJ128" s="59"/>
    </row>
    <row r="129" spans="4:37" ht="27.75" hidden="1" customHeight="1" outlineLevel="1" x14ac:dyDescent="0.25">
      <c r="D129" s="4">
        <v>37</v>
      </c>
      <c r="H129" s="6" t="s">
        <v>171</v>
      </c>
      <c r="I129" s="6" t="s">
        <v>95</v>
      </c>
      <c r="J129" s="6" t="s">
        <v>133</v>
      </c>
      <c r="K129" s="6" t="s">
        <v>184</v>
      </c>
      <c r="AB129" s="52"/>
      <c r="AC129" s="53" t="s">
        <v>185</v>
      </c>
      <c r="AD129" s="54" t="s">
        <v>96</v>
      </c>
      <c r="AE129" s="59"/>
      <c r="AF129" s="59"/>
      <c r="AG129" s="59"/>
      <c r="AH129" s="59"/>
      <c r="AI129" s="59"/>
      <c r="AJ129" s="59"/>
    </row>
    <row r="130" spans="4:37" ht="27.75" hidden="1" customHeight="1" outlineLevel="1" x14ac:dyDescent="0.25">
      <c r="D130" s="4">
        <v>37</v>
      </c>
      <c r="H130" s="6" t="s">
        <v>171</v>
      </c>
      <c r="I130" s="6" t="s">
        <v>95</v>
      </c>
      <c r="J130" s="6" t="s">
        <v>133</v>
      </c>
      <c r="K130" s="6" t="s">
        <v>186</v>
      </c>
      <c r="AB130" s="52"/>
      <c r="AC130" s="53" t="s">
        <v>187</v>
      </c>
      <c r="AD130" s="54" t="s">
        <v>96</v>
      </c>
      <c r="AE130" s="59"/>
      <c r="AF130" s="59"/>
      <c r="AG130" s="59"/>
      <c r="AH130" s="59"/>
      <c r="AI130" s="59"/>
      <c r="AJ130" s="59"/>
    </row>
    <row r="131" spans="4:37" ht="27.75" hidden="1" customHeight="1" outlineLevel="1" x14ac:dyDescent="0.25">
      <c r="D131" s="4">
        <v>37</v>
      </c>
      <c r="H131" s="6" t="s">
        <v>171</v>
      </c>
      <c r="I131" s="6" t="s">
        <v>95</v>
      </c>
      <c r="J131" s="6" t="s">
        <v>133</v>
      </c>
      <c r="K131" s="6" t="s">
        <v>188</v>
      </c>
      <c r="AB131" s="52"/>
      <c r="AC131" s="53" t="s">
        <v>189</v>
      </c>
      <c r="AD131" s="54" t="s">
        <v>96</v>
      </c>
      <c r="AE131" s="59"/>
      <c r="AF131" s="59"/>
      <c r="AG131" s="59"/>
      <c r="AH131" s="59"/>
      <c r="AI131" s="59"/>
      <c r="AJ131" s="59"/>
    </row>
    <row r="132" spans="4:37" ht="21.75" hidden="1" customHeight="1" outlineLevel="1" x14ac:dyDescent="0.25">
      <c r="D132" s="4">
        <v>29</v>
      </c>
      <c r="AB132" s="52" t="s">
        <v>27</v>
      </c>
      <c r="AC132" s="66" t="s">
        <v>97</v>
      </c>
      <c r="AD132" s="64"/>
      <c r="AE132" s="64"/>
      <c r="AF132" s="64"/>
      <c r="AG132" s="64"/>
      <c r="AH132" s="64"/>
      <c r="AI132" s="64"/>
      <c r="AJ132" s="65"/>
    </row>
    <row r="133" spans="4:37" ht="27.75" hidden="1" customHeight="1" outlineLevel="1" x14ac:dyDescent="0.25">
      <c r="D133" s="4">
        <v>37</v>
      </c>
      <c r="H133" s="6" t="s">
        <v>172</v>
      </c>
      <c r="I133" s="6" t="s">
        <v>97</v>
      </c>
      <c r="J133" s="6" t="s">
        <v>133</v>
      </c>
      <c r="K133" s="6" t="s">
        <v>182</v>
      </c>
      <c r="AB133" s="52"/>
      <c r="AC133" s="53" t="s">
        <v>183</v>
      </c>
      <c r="AD133" s="54" t="s">
        <v>96</v>
      </c>
      <c r="AE133" s="59"/>
      <c r="AF133" s="59"/>
      <c r="AG133" s="59"/>
      <c r="AH133" s="59"/>
      <c r="AI133" s="59"/>
      <c r="AJ133" s="59"/>
    </row>
    <row r="134" spans="4:37" ht="27.75" hidden="1" customHeight="1" outlineLevel="1" x14ac:dyDescent="0.25">
      <c r="D134" s="4">
        <v>37</v>
      </c>
      <c r="H134" s="6" t="s">
        <v>172</v>
      </c>
      <c r="I134" s="6" t="s">
        <v>97</v>
      </c>
      <c r="J134" s="6" t="s">
        <v>133</v>
      </c>
      <c r="K134" s="6" t="s">
        <v>184</v>
      </c>
      <c r="AB134" s="52"/>
      <c r="AC134" s="53" t="s">
        <v>185</v>
      </c>
      <c r="AD134" s="54" t="s">
        <v>96</v>
      </c>
      <c r="AE134" s="59"/>
      <c r="AF134" s="59"/>
      <c r="AG134" s="59"/>
      <c r="AH134" s="59"/>
      <c r="AI134" s="59"/>
      <c r="AJ134" s="59"/>
    </row>
    <row r="135" spans="4:37" ht="27.75" hidden="1" customHeight="1" outlineLevel="1" x14ac:dyDescent="0.25">
      <c r="D135" s="4">
        <v>37</v>
      </c>
      <c r="H135" s="6" t="s">
        <v>172</v>
      </c>
      <c r="I135" s="6" t="s">
        <v>97</v>
      </c>
      <c r="J135" s="6" t="s">
        <v>133</v>
      </c>
      <c r="K135" s="6" t="s">
        <v>186</v>
      </c>
      <c r="AB135" s="52"/>
      <c r="AC135" s="53" t="s">
        <v>187</v>
      </c>
      <c r="AD135" s="54" t="s">
        <v>96</v>
      </c>
      <c r="AE135" s="59"/>
      <c r="AF135" s="59"/>
      <c r="AG135" s="59"/>
      <c r="AH135" s="59"/>
      <c r="AI135" s="59"/>
      <c r="AJ135" s="59"/>
    </row>
    <row r="136" spans="4:37" ht="27.75" hidden="1" customHeight="1" outlineLevel="1" x14ac:dyDescent="0.25">
      <c r="D136" s="4">
        <v>37</v>
      </c>
      <c r="H136" s="6" t="s">
        <v>172</v>
      </c>
      <c r="I136" s="6" t="s">
        <v>97</v>
      </c>
      <c r="J136" s="6" t="s">
        <v>133</v>
      </c>
      <c r="K136" s="6" t="s">
        <v>188</v>
      </c>
      <c r="AB136" s="52"/>
      <c r="AC136" s="53" t="s">
        <v>189</v>
      </c>
      <c r="AD136" s="54" t="s">
        <v>96</v>
      </c>
      <c r="AE136" s="59"/>
      <c r="AF136" s="59"/>
      <c r="AG136" s="59"/>
      <c r="AH136" s="59"/>
      <c r="AI136" s="59"/>
      <c r="AJ136" s="59"/>
    </row>
    <row r="137" spans="4:37" ht="27.75" customHeight="1" collapsed="1" x14ac:dyDescent="0.25">
      <c r="D137" s="4">
        <v>37</v>
      </c>
    </row>
    <row r="138" spans="4:37" ht="27.75" customHeight="1" x14ac:dyDescent="0.25">
      <c r="D138" s="4">
        <v>37</v>
      </c>
      <c r="AB138" s="67" t="s">
        <v>98</v>
      </c>
      <c r="AC138" s="9"/>
      <c r="AD138" s="9"/>
      <c r="AE138" s="9"/>
      <c r="AF138" s="9"/>
      <c r="AG138" s="9"/>
      <c r="AH138" s="9"/>
      <c r="AI138" s="9"/>
    </row>
    <row r="139" spans="4:37" ht="27.75" customHeight="1" x14ac:dyDescent="0.25">
      <c r="D139" s="4">
        <v>37</v>
      </c>
      <c r="AB139" s="67" t="s">
        <v>99</v>
      </c>
      <c r="AC139" s="9"/>
      <c r="AD139" s="9"/>
      <c r="AE139" s="9"/>
      <c r="AF139" s="9"/>
      <c r="AG139" s="9"/>
      <c r="AH139" s="9"/>
      <c r="AI139" s="9"/>
    </row>
    <row r="140" spans="4:37" ht="27.75" customHeight="1" x14ac:dyDescent="0.25">
      <c r="D140" s="4">
        <v>37</v>
      </c>
      <c r="AB140" s="67" t="s">
        <v>100</v>
      </c>
      <c r="AC140" s="9"/>
      <c r="AD140" s="9"/>
      <c r="AE140" s="9"/>
      <c r="AF140" s="9"/>
      <c r="AG140" s="9"/>
      <c r="AH140" s="9"/>
      <c r="AI140" s="9"/>
    </row>
    <row r="141" spans="4:37" ht="27.75" customHeight="1" x14ac:dyDescent="0.25">
      <c r="D141" s="4">
        <v>37</v>
      </c>
      <c r="AB141" s="67" t="s">
        <v>101</v>
      </c>
      <c r="AC141" s="9"/>
      <c r="AD141" s="9"/>
      <c r="AE141" s="9"/>
      <c r="AF141" s="9"/>
      <c r="AG141" s="9"/>
      <c r="AH141" s="9"/>
      <c r="AI141" s="9"/>
    </row>
    <row r="142" spans="4:37" ht="11.25" hidden="1" customHeight="1" x14ac:dyDescent="0.25">
      <c r="D142" s="3">
        <v>0</v>
      </c>
      <c r="AK142" s="3" t="s">
        <v>190</v>
      </c>
    </row>
  </sheetData>
  <mergeCells count="42">
    <mergeCell ref="AB87:AD87"/>
    <mergeCell ref="AB138:AI138"/>
    <mergeCell ref="AB139:AI139"/>
    <mergeCell ref="AB140:AI140"/>
    <mergeCell ref="AB141:AI141"/>
    <mergeCell ref="AB83:AJ83"/>
    <mergeCell ref="AB85:AC86"/>
    <mergeCell ref="AD85:AD86"/>
    <mergeCell ref="AE85:AF85"/>
    <mergeCell ref="AG85:AH85"/>
    <mergeCell ref="AI85:AJ85"/>
    <mergeCell ref="AB41:AC41"/>
    <mergeCell ref="AD41:AG41"/>
    <mergeCell ref="AB44:AG44"/>
    <mergeCell ref="AB46:AC46"/>
    <mergeCell ref="AB47:AG47"/>
    <mergeCell ref="AC73:AD73"/>
    <mergeCell ref="AB38:AC38"/>
    <mergeCell ref="AD38:AG38"/>
    <mergeCell ref="AB39:AC39"/>
    <mergeCell ref="AD39:AG39"/>
    <mergeCell ref="AB40:AC40"/>
    <mergeCell ref="AD40:AG40"/>
    <mergeCell ref="AB35:AC35"/>
    <mergeCell ref="AD35:AG35"/>
    <mergeCell ref="AB36:AC36"/>
    <mergeCell ref="AD36:AG36"/>
    <mergeCell ref="AB37:AC37"/>
    <mergeCell ref="AD37:AG37"/>
    <mergeCell ref="AB29:AG29"/>
    <mergeCell ref="AB31:AC32"/>
    <mergeCell ref="AD31:AG32"/>
    <mergeCell ref="AB33:AC33"/>
    <mergeCell ref="AD33:AG33"/>
    <mergeCell ref="AB34:AC34"/>
    <mergeCell ref="AD34:AG34"/>
    <mergeCell ref="AB21:AF21"/>
    <mergeCell ref="AB22:AF22"/>
    <mergeCell ref="AB23:AF23"/>
    <mergeCell ref="AB24:AF24"/>
    <mergeCell ref="AB26:AF26"/>
    <mergeCell ref="AB27:AF27"/>
  </mergeCells>
  <dataValidations count="1">
    <dataValidation type="decimal" allowBlank="1" showErrorMessage="1" errorTitle="Ошибка" error="Допускается ввод только неотрицательных чисел!" sqref="AE89:AJ118 AE123:AJ126 AE128:AJ131 AE133:AJ136">
      <formula1>0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2025-11-14T09:51:40Z</dcterms:modified>
</cp:coreProperties>
</file>